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/>
  </bookViews>
  <sheets>
    <sheet name="Baseline" sheetId="1" r:id="rId1"/>
    <sheet name="Sheet1" sheetId="2" r:id="rId2"/>
    <sheet name="REV A" sheetId="4" r:id="rId3"/>
    <sheet name="TBDB" sheetId="6" r:id="rId4"/>
  </sheets>
  <definedNames>
    <definedName name="_xlnm.Print_Area" localSheetId="0">Baseline!$A$1:$I$47</definedName>
    <definedName name="_xlnm.Print_Area" localSheetId="2">'REV A'!$A$1:$H$46</definedName>
  </definedNames>
  <calcPr calcId="152511"/>
</workbook>
</file>

<file path=xl/calcChain.xml><?xml version="1.0" encoding="utf-8"?>
<calcChain xmlns="http://schemas.openxmlformats.org/spreadsheetml/2006/main">
  <c r="G37" i="6" l="1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G2" i="6"/>
  <c r="G46" i="4" l="1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H13" i="1" l="1"/>
  <c r="H45" i="1"/>
  <c r="H42" i="1"/>
  <c r="H41" i="1"/>
  <c r="H40" i="1"/>
  <c r="H39" i="1"/>
  <c r="H36" i="1"/>
  <c r="H12" i="1"/>
  <c r="H14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0" i="1"/>
  <c r="H19" i="1"/>
  <c r="H18" i="1"/>
  <c r="H17" i="1"/>
  <c r="H16" i="1"/>
  <c r="H15" i="1"/>
  <c r="H11" i="1"/>
  <c r="H47" i="1"/>
  <c r="H46" i="1"/>
  <c r="H44" i="1"/>
  <c r="H43" i="1"/>
  <c r="H38" i="1"/>
  <c r="H37" i="1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4" i="2"/>
</calcChain>
</file>

<file path=xl/sharedStrings.xml><?xml version="1.0" encoding="utf-8"?>
<sst xmlns="http://schemas.openxmlformats.org/spreadsheetml/2006/main" count="870" uniqueCount="254">
  <si>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</si>
  <si>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</si>
  <si>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</si>
  <si>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</si>
  <si>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</si>
  <si>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</si>
  <si>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</si>
  <si>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</si>
  <si>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</si>
  <si>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</si>
  <si>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</si>
  <si>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</si>
  <si>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</si>
  <si>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</si>
  <si>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</si>
  <si>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</si>
  <si>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</si>
  <si>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</si>
  <si>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</si>
  <si>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</si>
  <si>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</si>
  <si>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</si>
  <si>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</si>
  <si>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</si>
  <si>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END ITEM</t>
  </si>
  <si>
    <t>FC</t>
  </si>
  <si>
    <t>TOTAL</t>
  </si>
  <si>
    <t>ASSY</t>
  </si>
  <si>
    <t>COMMENTS</t>
  </si>
  <si>
    <t>1</t>
  </si>
  <si>
    <t>IN</t>
  </si>
  <si>
    <t>TB1-07</t>
  </si>
  <si>
    <t>TB1-05</t>
  </si>
  <si>
    <t>2</t>
  </si>
  <si>
    <t>TB1-06</t>
  </si>
  <si>
    <t>4</t>
  </si>
  <si>
    <t>TB1-03</t>
  </si>
  <si>
    <t>TB1-04</t>
  </si>
  <si>
    <t>TB1-09</t>
  </si>
  <si>
    <t>TB1-08</t>
  </si>
  <si>
    <t>TB1-01</t>
  </si>
  <si>
    <t>TB1-02</t>
  </si>
  <si>
    <t>SP</t>
  </si>
  <si>
    <t>Description</t>
  </si>
  <si>
    <t>Qty</t>
  </si>
  <si>
    <t>KITS PER TB</t>
  </si>
  <si>
    <t>RING,RETAINING</t>
  </si>
  <si>
    <t>WASHER</t>
  </si>
  <si>
    <t>UI=HD</t>
  </si>
  <si>
    <t>6</t>
  </si>
  <si>
    <t>5310001670834</t>
  </si>
  <si>
    <t>AN960-10L</t>
  </si>
  <si>
    <t>2 KIT PER T-BOX</t>
  </si>
  <si>
    <t>19557A</t>
  </si>
  <si>
    <t>TOTAL MONTHLY REQUIRMENT = 12</t>
  </si>
  <si>
    <t>DELIVERY SCHEDULE = 3 T-BOX EVERY OTHER MONDAY</t>
  </si>
  <si>
    <t>END ITEM DESC</t>
  </si>
  <si>
    <t>..3</t>
  </si>
  <si>
    <t xml:space="preserve">SHOULDER HARNESS </t>
  </si>
  <si>
    <t>5305007627482</t>
  </si>
  <si>
    <t>MS35206-202</t>
  </si>
  <si>
    <t>SCREW</t>
  </si>
  <si>
    <t>TB1-27</t>
  </si>
  <si>
    <r>
      <t xml:space="preserve">RS TO IN 100% REPLACED. </t>
    </r>
    <r>
      <rPr>
        <b/>
        <sz val="10"/>
        <color rgb="FFFF0000"/>
        <rFont val="Arial"/>
        <family val="2"/>
      </rPr>
      <t>UI=HD</t>
    </r>
  </si>
  <si>
    <t>.2</t>
  </si>
  <si>
    <t>1680010529959</t>
  </si>
  <si>
    <t>0113495-01</t>
  </si>
  <si>
    <t>STRAP ASSEMBLY</t>
  </si>
  <si>
    <t>2PK</t>
  </si>
  <si>
    <t>TB1-28</t>
  </si>
  <si>
    <r>
      <t xml:space="preserve">RS TO IN 100% REPLACED. </t>
    </r>
    <r>
      <rPr>
        <b/>
        <sz val="10"/>
        <color rgb="FFFF0000"/>
        <rFont val="Arial"/>
        <family val="2"/>
      </rPr>
      <t>UI=PR</t>
    </r>
  </si>
  <si>
    <t>5360003408343</t>
  </si>
  <si>
    <t>0113446-01</t>
  </si>
  <si>
    <t>SPRING, CALIBRATION</t>
  </si>
  <si>
    <t>TB1-33</t>
  </si>
  <si>
    <t>RS TO IN 100% REPLACED</t>
  </si>
  <si>
    <t>5325005306980</t>
  </si>
  <si>
    <t>RS87S</t>
  </si>
  <si>
    <t>RING, RETAINING</t>
  </si>
  <si>
    <t>TB1-34</t>
  </si>
  <si>
    <t>1680000078660</t>
  </si>
  <si>
    <t>0113330-03</t>
  </si>
  <si>
    <t>CUP, LOCK</t>
  </si>
  <si>
    <t>TB1-36</t>
  </si>
  <si>
    <t>3120003528084</t>
  </si>
  <si>
    <t>0113411-01</t>
  </si>
  <si>
    <t>BEARING, LOCKCUP SPOOL</t>
  </si>
  <si>
    <t>TB1-38</t>
  </si>
  <si>
    <t>5310008071467</t>
  </si>
  <si>
    <t>NAS1291X3</t>
  </si>
  <si>
    <t>NUT,SELF-LOCKING,EX</t>
  </si>
  <si>
    <t>5310003291992</t>
  </si>
  <si>
    <t>0113531-01</t>
  </si>
  <si>
    <t>WASHER, LOCKCUP THRUST</t>
  </si>
  <si>
    <t>5365003292011</t>
  </si>
  <si>
    <t>0113518-01</t>
  </si>
  <si>
    <t>SHIM</t>
  </si>
  <si>
    <t>1680000078663</t>
  </si>
  <si>
    <t>0113338-01</t>
  </si>
  <si>
    <t>SEAT, SPRING POSITIONING</t>
  </si>
  <si>
    <t>5365006850575</t>
  </si>
  <si>
    <t>HR30123-10</t>
  </si>
  <si>
    <t>5310008057632</t>
  </si>
  <si>
    <t>NAS620-8</t>
  </si>
  <si>
    <t>5305002306921</t>
  </si>
  <si>
    <t>0113404-01</t>
  </si>
  <si>
    <t>SETSCREW</t>
  </si>
  <si>
    <t>5305003362152</t>
  </si>
  <si>
    <t>AN565D4H2</t>
  </si>
  <si>
    <t>5305010382568</t>
  </si>
  <si>
    <t>NAS1352-06-4P</t>
  </si>
  <si>
    <t>SCREW,CAP,SOCKET HE</t>
  </si>
  <si>
    <t>TB1-10</t>
  </si>
  <si>
    <t>5305010311428</t>
  </si>
  <si>
    <t>NAS1351-08-6P</t>
  </si>
  <si>
    <t>TB1-11</t>
  </si>
  <si>
    <t>5360001712212</t>
  </si>
  <si>
    <t>0113326-01</t>
  </si>
  <si>
    <t>SPRING, DOG</t>
  </si>
  <si>
    <t>TB1-12</t>
  </si>
  <si>
    <t>5305009844978</t>
  </si>
  <si>
    <t>AN515-4-16</t>
  </si>
  <si>
    <t>SCREW,MACHINE</t>
  </si>
  <si>
    <t>TB1-13</t>
  </si>
  <si>
    <t>1680003291223</t>
  </si>
  <si>
    <t>0113546-01</t>
  </si>
  <si>
    <t>RETAINER, INERTIA MECHANISM</t>
  </si>
  <si>
    <t>TB1-14</t>
  </si>
  <si>
    <t>5360003386059</t>
  </si>
  <si>
    <t>0113391-01</t>
  </si>
  <si>
    <t>SPRING, SEAR RETURN</t>
  </si>
  <si>
    <t>TB1-15</t>
  </si>
  <si>
    <t>5330003453770</t>
  </si>
  <si>
    <t>0113530-01</t>
  </si>
  <si>
    <t>SEAL, MECHANISM COVER</t>
  </si>
  <si>
    <t>TB1-16</t>
  </si>
  <si>
    <t>5306001509922</t>
  </si>
  <si>
    <t>AN23-34A</t>
  </si>
  <si>
    <t>TB1-17</t>
  </si>
  <si>
    <t>3040000085600</t>
  </si>
  <si>
    <t>0113324-03</t>
  </si>
  <si>
    <t>LEVER, RESET</t>
  </si>
  <si>
    <t>TB1-18</t>
  </si>
  <si>
    <t>5970000085365</t>
  </si>
  <si>
    <t>1106232-1</t>
  </si>
  <si>
    <t>SPACER, LOCK DOG</t>
  </si>
  <si>
    <t>TB1-19</t>
  </si>
  <si>
    <t>5325004323509</t>
  </si>
  <si>
    <t>RS87CD</t>
  </si>
  <si>
    <t>TB1-20</t>
  </si>
  <si>
    <t>NAS671-2</t>
  </si>
  <si>
    <t>NUT, PLAIN, HEXAGON</t>
  </si>
  <si>
    <t>TB1-21</t>
  </si>
  <si>
    <t>CORRECTED 7/31 DO43 AND DO35 SHOW VALID NSN DLC HAS 1558 STOCK ON HAND</t>
  </si>
  <si>
    <t>5306010394522</t>
  </si>
  <si>
    <t>0113515-01</t>
  </si>
  <si>
    <t>BOLT,INTERNAL WRENC</t>
  </si>
  <si>
    <t>3</t>
  </si>
  <si>
    <t>TB1-22</t>
  </si>
  <si>
    <t>1680000078666</t>
  </si>
  <si>
    <t>0113412-01</t>
  </si>
  <si>
    <t>STABLIZER,LEVER</t>
  </si>
  <si>
    <t>TB1-23</t>
  </si>
  <si>
    <t>MS24665-86</t>
  </si>
  <si>
    <t>PIN, COTTER</t>
  </si>
  <si>
    <t>TB1-24</t>
  </si>
  <si>
    <t>010-7377</t>
  </si>
  <si>
    <t>O-RING</t>
  </si>
  <si>
    <t>TB1-25</t>
  </si>
  <si>
    <t>FSW100</t>
  </si>
  <si>
    <t>WASHER, LOCK</t>
  </si>
  <si>
    <t>TB1-26</t>
  </si>
  <si>
    <t>5331011309661</t>
  </si>
  <si>
    <t>2-028L449-6</t>
  </si>
  <si>
    <t>TB1-29</t>
  </si>
  <si>
    <t>5305014185918</t>
  </si>
  <si>
    <t>COML</t>
  </si>
  <si>
    <t>TB1-30</t>
  </si>
  <si>
    <t>5305012602810</t>
  </si>
  <si>
    <t>0113490-01</t>
  </si>
  <si>
    <t>TB1-31</t>
  </si>
  <si>
    <t>5305009177839</t>
  </si>
  <si>
    <t>NAS1635-04LR4</t>
  </si>
  <si>
    <t>TB1-32</t>
  </si>
  <si>
    <t>5315001197564</t>
  </si>
  <si>
    <t>063-0187MDP</t>
  </si>
  <si>
    <t>PIN,SPRING</t>
  </si>
  <si>
    <t>TB1-35</t>
  </si>
  <si>
    <t>5331000517160</t>
  </si>
  <si>
    <t>MS28778-4</t>
  </si>
  <si>
    <t>TB1-37</t>
  </si>
  <si>
    <t>CORRECTED 7/31</t>
  </si>
  <si>
    <t>( 2 Kits per Tackle Box)</t>
  </si>
  <si>
    <t>Three Tackle Boxes Every other Monday</t>
  </si>
  <si>
    <t>K2HIPV24556147</t>
  </si>
  <si>
    <t>G189</t>
  </si>
  <si>
    <t>H303</t>
  </si>
  <si>
    <t>G139</t>
  </si>
  <si>
    <t>H219</t>
  </si>
  <si>
    <t>G397</t>
  </si>
  <si>
    <t>G827</t>
  </si>
  <si>
    <t>J582</t>
  </si>
  <si>
    <t>J583</t>
  </si>
  <si>
    <t>J584</t>
  </si>
  <si>
    <t>J585</t>
  </si>
  <si>
    <t>J586</t>
  </si>
  <si>
    <t>J587</t>
  </si>
  <si>
    <t>J588</t>
  </si>
  <si>
    <t>J589</t>
  </si>
  <si>
    <t>J590</t>
  </si>
  <si>
    <t>J591</t>
  </si>
  <si>
    <t>J592</t>
  </si>
  <si>
    <t>J593</t>
  </si>
  <si>
    <t>J594</t>
  </si>
  <si>
    <t>J595</t>
  </si>
  <si>
    <t>J596</t>
  </si>
  <si>
    <t>J597</t>
  </si>
  <si>
    <t>J598</t>
  </si>
  <si>
    <t>J599</t>
  </si>
  <si>
    <t>J600</t>
  </si>
  <si>
    <t>J601</t>
  </si>
  <si>
    <t>J602</t>
  </si>
  <si>
    <t>J603</t>
  </si>
  <si>
    <t>J604</t>
  </si>
  <si>
    <t>J605</t>
  </si>
  <si>
    <t>J606</t>
  </si>
  <si>
    <t>J607</t>
  </si>
  <si>
    <t>J608</t>
  </si>
  <si>
    <t>J609</t>
  </si>
  <si>
    <t>J610</t>
  </si>
  <si>
    <t>J611</t>
  </si>
  <si>
    <t>J612</t>
  </si>
  <si>
    <t>J613</t>
  </si>
  <si>
    <t>Shoulder Harness</t>
  </si>
  <si>
    <t>A</t>
  </si>
  <si>
    <t>BOLT</t>
  </si>
  <si>
    <t>WASHER,FLAT</t>
  </si>
  <si>
    <t>NUT,SELF-LOCKING</t>
  </si>
  <si>
    <t>WASHER,SPRING</t>
  </si>
  <si>
    <t xml:space="preserve">SEAT,SPRING </t>
  </si>
  <si>
    <t>SCREW,CAP</t>
  </si>
  <si>
    <t>SPRING,HELICAL</t>
  </si>
  <si>
    <t xml:space="preserve">RETAINER,INERTIA </t>
  </si>
  <si>
    <t>RETAINER,PACKING</t>
  </si>
  <si>
    <t>BOLT,CLEVIS</t>
  </si>
  <si>
    <t>PAWL</t>
  </si>
  <si>
    <t>INSULATOR,WASHER</t>
  </si>
  <si>
    <t>NUT,PLAIN</t>
  </si>
  <si>
    <t>WASHER,LOCK</t>
  </si>
  <si>
    <t>LOCK CUP</t>
  </si>
  <si>
    <t>BEARING,SLEEVE</t>
  </si>
  <si>
    <t>2 KITS PER TACKLE BOX</t>
  </si>
  <si>
    <t>3 TBS EVERY OTHER MONDAY</t>
  </si>
  <si>
    <t>19557A - SHOULDER HARNESS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</si>
</sst>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1"/>
      <color rgb="FFFF0000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14"/>
      <color rgb="FFFF0000"/>
      <name val="Arial"/>
      <family val="2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/>
    </xf>
    <xf numFmtId="0" fontId="7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4" fillId="4" borderId="0" xfId="0" applyFont="1" applyFill="1" applyBorder="1" applyAlignment="1">
      <alignment horizontal="left"/>
    </xf>
    <xf numFmtId="0" fontId="8" fillId="4" borderId="0" xfId="0" applyFont="1" applyFill="1" applyBorder="1" applyAlignment="1">
      <alignment horizontal="left"/>
    </xf>
    <xf numFmtId="0" fontId="9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11" fillId="2" borderId="3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left"/>
    </xf>
    <xf numFmtId="0" fontId="12" fillId="2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3" fillId="5" borderId="1" xfId="0" applyFont="1" applyFill="1" applyBorder="1" applyAlignment="1">
      <alignment horizontal="left"/>
    </xf>
    <xf numFmtId="1" fontId="3" fillId="5" borderId="1" xfId="0" applyNumberFormat="1" applyFont="1" applyFill="1" applyBorder="1" applyAlignment="1">
      <alignment horizontal="left"/>
    </xf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wrapText="1"/>
    </xf>
    <xf numFmtId="1" fontId="3" fillId="2" borderId="1" xfId="0" applyNumberFormat="1" applyFont="1" applyFill="1" applyBorder="1" applyAlignment="1">
      <alignment horizontal="left"/>
    </xf>
    <xf numFmtId="1" fontId="1" fillId="0" borderId="1" xfId="0" applyNumberFormat="1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1" fontId="2" fillId="6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2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3.bin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zoomScaleNormal="100" workbookViewId="0">
      <selection activeCell="D38" sqref="D38"/>
    </sheetView>
  </sheetViews>
  <sheetFormatPr defaultRowHeight="12.75" x14ac:dyDescent="0.2"/>
  <cols>
    <col min="1" max="1" width="5" style="3" bestFit="1" customWidth="1"/>
    <col min="2" max="2" width="6.42578125" style="3" customWidth="1"/>
    <col min="3" max="3" width="17.28515625" style="3" bestFit="1" customWidth="1"/>
    <col min="4" max="4" width="15.85546875" style="1" bestFit="1" customWidth="1"/>
    <col min="5" max="5" width="30.85546875" style="1" bestFit="1" customWidth="1"/>
    <col min="6" max="6" width="6.28515625" style="2" customWidth="1"/>
    <col min="7" max="8" width="6.5703125" style="3" customWidth="1"/>
    <col min="9" max="9" width="10.5703125" style="3" bestFit="1" customWidth="1"/>
    <col min="10" max="10" width="17.28515625" style="3" customWidth="1"/>
    <col min="11" max="16384" width="9.140625" style="3"/>
  </cols>
  <sheetData>
    <row r="1" spans="1:10" x14ac:dyDescent="0.2">
      <c r="A1" s="4"/>
      <c r="B1" s="4"/>
      <c r="C1" s="5" t="s">
        <v>3</v>
      </c>
      <c r="D1" s="11" t="s">
        <v>194</v>
      </c>
      <c r="E1" s="6"/>
      <c r="F1" s="6"/>
      <c r="G1" s="7" t="s">
        <v>4</v>
      </c>
      <c r="H1" s="7"/>
      <c r="I1" s="9" t="s">
        <v>5</v>
      </c>
    </row>
    <row r="2" spans="1:10" x14ac:dyDescent="0.2">
      <c r="A2" s="4"/>
      <c r="B2" s="4"/>
      <c r="C2" s="5" t="s">
        <v>6</v>
      </c>
      <c r="D2" s="56" t="s">
        <v>233</v>
      </c>
      <c r="E2" s="57"/>
      <c r="F2" s="6"/>
      <c r="G2" s="7" t="s">
        <v>7</v>
      </c>
      <c r="H2" s="7"/>
      <c r="I2" s="55">
        <v>41127</v>
      </c>
    </row>
    <row r="3" spans="1:10" x14ac:dyDescent="0.2">
      <c r="A3" s="4"/>
      <c r="B3" s="4"/>
      <c r="C3" s="5" t="s">
        <v>8</v>
      </c>
      <c r="D3" s="12" t="s">
        <v>21</v>
      </c>
      <c r="E3" s="8" t="s">
        <v>13</v>
      </c>
      <c r="F3" s="6"/>
      <c r="G3" s="6"/>
      <c r="H3" s="6"/>
      <c r="I3" s="6"/>
      <c r="J3"/>
    </row>
    <row r="4" spans="1:10" x14ac:dyDescent="0.2">
      <c r="A4" s="4"/>
      <c r="B4" s="4"/>
      <c r="C4" s="5" t="s">
        <v>9</v>
      </c>
      <c r="D4" s="13" t="s">
        <v>22</v>
      </c>
      <c r="E4" s="5"/>
      <c r="F4" s="6"/>
      <c r="G4" s="6"/>
      <c r="H4" s="6"/>
      <c r="I4" s="6"/>
      <c r="J4"/>
    </row>
    <row r="5" spans="1:10" x14ac:dyDescent="0.2">
      <c r="A5" s="4"/>
      <c r="B5" s="9" t="s">
        <v>17</v>
      </c>
      <c r="C5" s="5" t="s">
        <v>10</v>
      </c>
      <c r="D5" s="58" t="s">
        <v>193</v>
      </c>
      <c r="E5" s="59"/>
      <c r="F5" s="59"/>
      <c r="G5" s="6"/>
      <c r="H5" s="6"/>
      <c r="I5" s="6"/>
      <c r="J5"/>
    </row>
    <row r="6" spans="1:10" x14ac:dyDescent="0.2">
      <c r="A6" s="4"/>
      <c r="B6" s="9" t="s">
        <v>23</v>
      </c>
      <c r="C6" s="5" t="s">
        <v>11</v>
      </c>
      <c r="D6" s="12">
        <v>144</v>
      </c>
      <c r="E6" s="9" t="s">
        <v>53</v>
      </c>
      <c r="F6" s="6"/>
      <c r="G6" s="6"/>
      <c r="H6" s="6"/>
      <c r="I6" s="6"/>
      <c r="J6"/>
    </row>
    <row r="7" spans="1:10" x14ac:dyDescent="0.2">
      <c r="A7" s="4"/>
      <c r="B7" s="4"/>
      <c r="C7" s="5" t="s">
        <v>12</v>
      </c>
      <c r="D7" s="12">
        <v>12</v>
      </c>
      <c r="E7" s="9" t="s">
        <v>192</v>
      </c>
      <c r="F7" s="6"/>
      <c r="G7" s="6"/>
      <c r="H7" s="6"/>
      <c r="I7" s="6"/>
      <c r="J7"/>
    </row>
    <row r="8" spans="1:10" ht="12" customHeight="1" x14ac:dyDescent="0.2">
      <c r="A8" s="4"/>
      <c r="B8" s="4"/>
      <c r="C8" s="5"/>
      <c r="D8" s="12"/>
      <c r="E8" s="6"/>
      <c r="F8" s="6"/>
      <c r="G8" s="6"/>
      <c r="H8" s="6"/>
      <c r="I8" s="6"/>
      <c r="J8"/>
    </row>
    <row r="9" spans="1:10" x14ac:dyDescent="0.2">
      <c r="A9" s="49" t="s">
        <v>14</v>
      </c>
      <c r="B9" s="49" t="s">
        <v>16</v>
      </c>
      <c r="C9" s="49" t="s">
        <v>18</v>
      </c>
      <c r="D9" s="50" t="s">
        <v>0</v>
      </c>
      <c r="E9" s="49" t="s">
        <v>1</v>
      </c>
      <c r="F9" s="49" t="s">
        <v>2</v>
      </c>
      <c r="G9" s="49" t="s">
        <v>19</v>
      </c>
      <c r="H9" s="49" t="s">
        <v>20</v>
      </c>
      <c r="I9" s="49" t="s">
        <v>15</v>
      </c>
    </row>
    <row r="10" spans="1:10" x14ac:dyDescent="0.2">
      <c r="A10" s="17">
        <v>1</v>
      </c>
      <c r="B10" s="53" t="s">
        <v>197</v>
      </c>
      <c r="C10" s="17" t="s">
        <v>103</v>
      </c>
      <c r="D10" s="48">
        <v>5310008057632</v>
      </c>
      <c r="E10" s="17" t="s">
        <v>47</v>
      </c>
      <c r="F10" s="51">
        <v>6</v>
      </c>
      <c r="G10" s="10">
        <v>0</v>
      </c>
      <c r="H10" s="17">
        <f t="shared" ref="H10:H47" si="0">F10*2</f>
        <v>12</v>
      </c>
      <c r="I10" s="17" t="s">
        <v>31</v>
      </c>
      <c r="J10" s="3" t="s">
        <v>13</v>
      </c>
    </row>
    <row r="11" spans="1:10" x14ac:dyDescent="0.2">
      <c r="A11" s="17">
        <v>2</v>
      </c>
      <c r="B11" s="54" t="s">
        <v>195</v>
      </c>
      <c r="C11" s="17" t="s">
        <v>89</v>
      </c>
      <c r="D11" s="48">
        <v>5310008071467</v>
      </c>
      <c r="E11" s="17" t="s">
        <v>90</v>
      </c>
      <c r="F11" s="51">
        <v>1</v>
      </c>
      <c r="G11" s="10">
        <v>0</v>
      </c>
      <c r="H11" s="17">
        <f t="shared" si="0"/>
        <v>2</v>
      </c>
      <c r="I11" s="17" t="s">
        <v>40</v>
      </c>
    </row>
    <row r="12" spans="1:10" x14ac:dyDescent="0.2">
      <c r="A12" s="17">
        <v>3</v>
      </c>
      <c r="B12" s="53" t="s">
        <v>199</v>
      </c>
      <c r="C12" s="17" t="s">
        <v>166</v>
      </c>
      <c r="D12" s="48">
        <v>5331005840266</v>
      </c>
      <c r="E12" s="17" t="s">
        <v>167</v>
      </c>
      <c r="F12" s="17">
        <v>1</v>
      </c>
      <c r="G12" s="10">
        <v>0</v>
      </c>
      <c r="H12" s="17">
        <f t="shared" si="0"/>
        <v>2</v>
      </c>
      <c r="I12" s="17" t="s">
        <v>168</v>
      </c>
    </row>
    <row r="13" spans="1:10" x14ac:dyDescent="0.2">
      <c r="A13" s="17">
        <v>4</v>
      </c>
      <c r="B13" s="53" t="s">
        <v>200</v>
      </c>
      <c r="C13" s="17" t="s">
        <v>189</v>
      </c>
      <c r="D13" s="48">
        <v>5331000517160</v>
      </c>
      <c r="E13" s="17" t="s">
        <v>167</v>
      </c>
      <c r="F13" s="51">
        <v>1</v>
      </c>
      <c r="G13" s="10">
        <v>0</v>
      </c>
      <c r="H13" s="17">
        <f t="shared" si="0"/>
        <v>2</v>
      </c>
      <c r="I13" s="17" t="s">
        <v>190</v>
      </c>
    </row>
    <row r="14" spans="1:10" x14ac:dyDescent="0.2">
      <c r="A14" s="17">
        <v>5</v>
      </c>
      <c r="B14" s="53" t="s">
        <v>198</v>
      </c>
      <c r="C14" s="17" t="s">
        <v>163</v>
      </c>
      <c r="D14" s="48">
        <v>5315002398019</v>
      </c>
      <c r="E14" s="17" t="s">
        <v>164</v>
      </c>
      <c r="F14" s="17">
        <v>1</v>
      </c>
      <c r="G14" s="10">
        <v>0</v>
      </c>
      <c r="H14" s="17">
        <f t="shared" si="0"/>
        <v>2</v>
      </c>
      <c r="I14" s="17" t="s">
        <v>165</v>
      </c>
    </row>
    <row r="15" spans="1:10" x14ac:dyDescent="0.2">
      <c r="A15" s="17">
        <v>6</v>
      </c>
      <c r="B15" s="54" t="s">
        <v>196</v>
      </c>
      <c r="C15" s="17" t="s">
        <v>51</v>
      </c>
      <c r="D15" s="48">
        <v>5310001670834</v>
      </c>
      <c r="E15" s="17" t="s">
        <v>47</v>
      </c>
      <c r="F15" s="51">
        <v>1</v>
      </c>
      <c r="G15" s="10">
        <v>0</v>
      </c>
      <c r="H15" s="17">
        <f t="shared" si="0"/>
        <v>2</v>
      </c>
      <c r="I15" s="17" t="s">
        <v>41</v>
      </c>
    </row>
    <row r="16" spans="1:10" x14ac:dyDescent="0.2">
      <c r="A16" s="17">
        <v>7</v>
      </c>
      <c r="B16" s="54" t="s">
        <v>201</v>
      </c>
      <c r="C16" s="17" t="s">
        <v>92</v>
      </c>
      <c r="D16" s="48">
        <v>5310003291992</v>
      </c>
      <c r="E16" s="17" t="s">
        <v>93</v>
      </c>
      <c r="F16" s="51">
        <v>1</v>
      </c>
      <c r="G16" s="10">
        <v>0</v>
      </c>
      <c r="H16" s="17">
        <f t="shared" si="0"/>
        <v>2</v>
      </c>
      <c r="I16" s="17" t="s">
        <v>36</v>
      </c>
    </row>
    <row r="17" spans="1:10" x14ac:dyDescent="0.2">
      <c r="A17" s="17">
        <v>8</v>
      </c>
      <c r="B17" s="54" t="s">
        <v>202</v>
      </c>
      <c r="C17" s="17" t="s">
        <v>95</v>
      </c>
      <c r="D17" s="48">
        <v>5365003292011</v>
      </c>
      <c r="E17" s="17" t="s">
        <v>96</v>
      </c>
      <c r="F17" s="51">
        <v>1</v>
      </c>
      <c r="G17" s="10">
        <v>0</v>
      </c>
      <c r="H17" s="17">
        <f t="shared" si="0"/>
        <v>2</v>
      </c>
      <c r="I17" s="17" t="s">
        <v>37</v>
      </c>
    </row>
    <row r="18" spans="1:10" x14ac:dyDescent="0.2">
      <c r="A18" s="17">
        <v>9</v>
      </c>
      <c r="B18" s="54" t="s">
        <v>203</v>
      </c>
      <c r="C18" s="17" t="s">
        <v>98</v>
      </c>
      <c r="D18" s="48">
        <v>1680000078663</v>
      </c>
      <c r="E18" s="17" t="s">
        <v>99</v>
      </c>
      <c r="F18" s="51">
        <v>1</v>
      </c>
      <c r="G18" s="10">
        <v>0</v>
      </c>
      <c r="H18" s="17">
        <f t="shared" si="0"/>
        <v>2</v>
      </c>
      <c r="I18" s="17" t="s">
        <v>32</v>
      </c>
    </row>
    <row r="19" spans="1:10" x14ac:dyDescent="0.2">
      <c r="A19" s="17">
        <v>10</v>
      </c>
      <c r="B19" s="54" t="s">
        <v>204</v>
      </c>
      <c r="C19" s="17" t="s">
        <v>101</v>
      </c>
      <c r="D19" s="48">
        <v>5365006850575</v>
      </c>
      <c r="E19" s="17" t="s">
        <v>96</v>
      </c>
      <c r="F19" s="51">
        <v>1</v>
      </c>
      <c r="G19" s="10">
        <v>0</v>
      </c>
      <c r="H19" s="17">
        <f t="shared" si="0"/>
        <v>2</v>
      </c>
      <c r="I19" s="17" t="s">
        <v>34</v>
      </c>
    </row>
    <row r="20" spans="1:10" x14ac:dyDescent="0.2">
      <c r="A20" s="17">
        <v>11</v>
      </c>
      <c r="B20" s="54" t="s">
        <v>205</v>
      </c>
      <c r="C20" s="17" t="s">
        <v>105</v>
      </c>
      <c r="D20" s="48">
        <v>5305002306921</v>
      </c>
      <c r="E20" s="17" t="s">
        <v>106</v>
      </c>
      <c r="F20" s="51">
        <v>1</v>
      </c>
      <c r="G20" s="10">
        <v>0</v>
      </c>
      <c r="H20" s="17">
        <f t="shared" si="0"/>
        <v>2</v>
      </c>
      <c r="I20" s="17" t="s">
        <v>39</v>
      </c>
    </row>
    <row r="21" spans="1:10" ht="12.75" customHeight="1" x14ac:dyDescent="0.2">
      <c r="A21" s="17">
        <v>12</v>
      </c>
      <c r="B21" s="54" t="s">
        <v>206</v>
      </c>
      <c r="C21" s="17" t="s">
        <v>108</v>
      </c>
      <c r="D21" s="48">
        <v>5305003362152</v>
      </c>
      <c r="E21" s="17" t="s">
        <v>106</v>
      </c>
      <c r="F21" s="17">
        <v>3</v>
      </c>
      <c r="G21" s="10">
        <v>0</v>
      </c>
      <c r="H21" s="17">
        <f t="shared" si="0"/>
        <v>6</v>
      </c>
      <c r="I21" s="17" t="s">
        <v>38</v>
      </c>
      <c r="J21" s="16"/>
    </row>
    <row r="22" spans="1:10" x14ac:dyDescent="0.2">
      <c r="A22" s="17">
        <v>13</v>
      </c>
      <c r="B22" s="54" t="s">
        <v>207</v>
      </c>
      <c r="C22" s="17" t="s">
        <v>110</v>
      </c>
      <c r="D22" s="48">
        <v>5305010382568</v>
      </c>
      <c r="E22" s="17" t="s">
        <v>111</v>
      </c>
      <c r="F22" s="51">
        <v>2</v>
      </c>
      <c r="G22" s="10">
        <v>0</v>
      </c>
      <c r="H22" s="17">
        <f t="shared" si="0"/>
        <v>4</v>
      </c>
      <c r="I22" s="17" t="s">
        <v>112</v>
      </c>
      <c r="J22" s="16"/>
    </row>
    <row r="23" spans="1:10" x14ac:dyDescent="0.2">
      <c r="A23" s="17">
        <v>14</v>
      </c>
      <c r="B23" s="54" t="s">
        <v>208</v>
      </c>
      <c r="C23" s="17" t="s">
        <v>114</v>
      </c>
      <c r="D23" s="48">
        <v>5305010311428</v>
      </c>
      <c r="E23" s="17" t="s">
        <v>111</v>
      </c>
      <c r="F23" s="51">
        <v>6</v>
      </c>
      <c r="G23" s="10">
        <v>0</v>
      </c>
      <c r="H23" s="17">
        <f t="shared" si="0"/>
        <v>12</v>
      </c>
      <c r="I23" s="17" t="s">
        <v>115</v>
      </c>
    </row>
    <row r="24" spans="1:10" x14ac:dyDescent="0.2">
      <c r="A24" s="17">
        <v>15</v>
      </c>
      <c r="B24" s="54" t="s">
        <v>209</v>
      </c>
      <c r="C24" s="17" t="s">
        <v>117</v>
      </c>
      <c r="D24" s="48">
        <v>5360001712212</v>
      </c>
      <c r="E24" s="17" t="s">
        <v>118</v>
      </c>
      <c r="F24" s="51">
        <v>1</v>
      </c>
      <c r="G24" s="10">
        <v>0</v>
      </c>
      <c r="H24" s="17">
        <f t="shared" si="0"/>
        <v>2</v>
      </c>
      <c r="I24" s="17" t="s">
        <v>119</v>
      </c>
    </row>
    <row r="25" spans="1:10" x14ac:dyDescent="0.2">
      <c r="A25" s="17">
        <v>16</v>
      </c>
      <c r="B25" s="54" t="s">
        <v>210</v>
      </c>
      <c r="C25" s="17" t="s">
        <v>121</v>
      </c>
      <c r="D25" s="48">
        <v>5305009844978</v>
      </c>
      <c r="E25" s="17" t="s">
        <v>122</v>
      </c>
      <c r="F25" s="51">
        <v>4</v>
      </c>
      <c r="G25" s="10">
        <v>0</v>
      </c>
      <c r="H25" s="17">
        <f t="shared" si="0"/>
        <v>8</v>
      </c>
      <c r="I25" s="17" t="s">
        <v>123</v>
      </c>
    </row>
    <row r="26" spans="1:10" x14ac:dyDescent="0.2">
      <c r="A26" s="17">
        <v>17</v>
      </c>
      <c r="B26" s="54" t="s">
        <v>211</v>
      </c>
      <c r="C26" s="17" t="s">
        <v>125</v>
      </c>
      <c r="D26" s="48">
        <v>1680003291223</v>
      </c>
      <c r="E26" s="17" t="s">
        <v>126</v>
      </c>
      <c r="F26" s="51">
        <v>1</v>
      </c>
      <c r="G26" s="10">
        <v>0</v>
      </c>
      <c r="H26" s="17">
        <f t="shared" si="0"/>
        <v>2</v>
      </c>
      <c r="I26" s="17" t="s">
        <v>127</v>
      </c>
    </row>
    <row r="27" spans="1:10" x14ac:dyDescent="0.2">
      <c r="A27" s="17">
        <v>18</v>
      </c>
      <c r="B27" s="54" t="s">
        <v>212</v>
      </c>
      <c r="C27" s="17" t="s">
        <v>129</v>
      </c>
      <c r="D27" s="48">
        <v>5360003386059</v>
      </c>
      <c r="E27" s="17" t="s">
        <v>130</v>
      </c>
      <c r="F27" s="51">
        <v>1</v>
      </c>
      <c r="G27" s="10">
        <v>0</v>
      </c>
      <c r="H27" s="17">
        <f t="shared" si="0"/>
        <v>2</v>
      </c>
      <c r="I27" s="17" t="s">
        <v>131</v>
      </c>
    </row>
    <row r="28" spans="1:10" x14ac:dyDescent="0.2">
      <c r="A28" s="17">
        <v>19</v>
      </c>
      <c r="B28" s="54" t="s">
        <v>213</v>
      </c>
      <c r="C28" s="17" t="s">
        <v>133</v>
      </c>
      <c r="D28" s="48">
        <v>5330003453770</v>
      </c>
      <c r="E28" s="17" t="s">
        <v>134</v>
      </c>
      <c r="F28" s="51">
        <v>1</v>
      </c>
      <c r="G28" s="10">
        <v>0</v>
      </c>
      <c r="H28" s="17">
        <f t="shared" si="0"/>
        <v>2</v>
      </c>
      <c r="I28" s="17" t="s">
        <v>135</v>
      </c>
    </row>
    <row r="29" spans="1:10" x14ac:dyDescent="0.2">
      <c r="A29" s="17">
        <v>20</v>
      </c>
      <c r="B29" s="54" t="s">
        <v>214</v>
      </c>
      <c r="C29" s="17" t="s">
        <v>137</v>
      </c>
      <c r="D29" s="48">
        <v>5306001509922</v>
      </c>
      <c r="E29" s="17" t="s">
        <v>61</v>
      </c>
      <c r="F29" s="51">
        <v>1</v>
      </c>
      <c r="G29" s="10">
        <v>0</v>
      </c>
      <c r="H29" s="17">
        <f t="shared" si="0"/>
        <v>2</v>
      </c>
      <c r="I29" s="17" t="s">
        <v>138</v>
      </c>
    </row>
    <row r="30" spans="1:10" x14ac:dyDescent="0.2">
      <c r="A30" s="17">
        <v>21</v>
      </c>
      <c r="B30" s="54" t="s">
        <v>215</v>
      </c>
      <c r="C30" s="17" t="s">
        <v>140</v>
      </c>
      <c r="D30" s="48">
        <v>3040000085600</v>
      </c>
      <c r="E30" s="17" t="s">
        <v>141</v>
      </c>
      <c r="F30" s="51">
        <v>1</v>
      </c>
      <c r="G30" s="10">
        <v>0</v>
      </c>
      <c r="H30" s="17">
        <f t="shared" si="0"/>
        <v>2</v>
      </c>
      <c r="I30" s="17" t="s">
        <v>142</v>
      </c>
    </row>
    <row r="31" spans="1:10" x14ac:dyDescent="0.2">
      <c r="A31" s="17">
        <v>22</v>
      </c>
      <c r="B31" s="54" t="s">
        <v>216</v>
      </c>
      <c r="C31" s="17" t="s">
        <v>144</v>
      </c>
      <c r="D31" s="48">
        <v>5970000085365</v>
      </c>
      <c r="E31" s="17" t="s">
        <v>145</v>
      </c>
      <c r="F31" s="51">
        <v>2</v>
      </c>
      <c r="G31" s="10">
        <v>0</v>
      </c>
      <c r="H31" s="17">
        <f t="shared" si="0"/>
        <v>4</v>
      </c>
      <c r="I31" s="17" t="s">
        <v>146</v>
      </c>
    </row>
    <row r="32" spans="1:10" x14ac:dyDescent="0.2">
      <c r="A32" s="17">
        <v>23</v>
      </c>
      <c r="B32" s="54" t="s">
        <v>217</v>
      </c>
      <c r="C32" s="17" t="s">
        <v>148</v>
      </c>
      <c r="D32" s="48">
        <v>5325004323509</v>
      </c>
      <c r="E32" s="17" t="s">
        <v>46</v>
      </c>
      <c r="F32" s="51">
        <v>1</v>
      </c>
      <c r="G32" s="10">
        <v>0</v>
      </c>
      <c r="H32" s="17">
        <f t="shared" si="0"/>
        <v>2</v>
      </c>
      <c r="I32" s="17" t="s">
        <v>149</v>
      </c>
    </row>
    <row r="33" spans="1:9" x14ac:dyDescent="0.2">
      <c r="A33" s="17">
        <v>24</v>
      </c>
      <c r="B33" s="54" t="s">
        <v>218</v>
      </c>
      <c r="C33" s="17" t="s">
        <v>150</v>
      </c>
      <c r="D33" s="48">
        <v>5331008179056</v>
      </c>
      <c r="E33" s="17" t="s">
        <v>151</v>
      </c>
      <c r="F33" s="17">
        <v>1</v>
      </c>
      <c r="G33" s="10">
        <v>0</v>
      </c>
      <c r="H33" s="17">
        <f t="shared" si="0"/>
        <v>2</v>
      </c>
      <c r="I33" s="17" t="s">
        <v>152</v>
      </c>
    </row>
    <row r="34" spans="1:9" x14ac:dyDescent="0.2">
      <c r="A34" s="17">
        <v>25</v>
      </c>
      <c r="B34" s="54" t="s">
        <v>219</v>
      </c>
      <c r="C34" s="17" t="s">
        <v>155</v>
      </c>
      <c r="D34" s="48">
        <v>5306010394522</v>
      </c>
      <c r="E34" s="17" t="s">
        <v>156</v>
      </c>
      <c r="F34" s="51">
        <v>3</v>
      </c>
      <c r="G34" s="10">
        <v>0</v>
      </c>
      <c r="H34" s="17">
        <f t="shared" si="0"/>
        <v>6</v>
      </c>
      <c r="I34" s="17" t="s">
        <v>158</v>
      </c>
    </row>
    <row r="35" spans="1:9" x14ac:dyDescent="0.2">
      <c r="A35" s="17">
        <v>26</v>
      </c>
      <c r="B35" s="54" t="s">
        <v>220</v>
      </c>
      <c r="C35" s="17" t="s">
        <v>160</v>
      </c>
      <c r="D35" s="48">
        <v>1680000078666</v>
      </c>
      <c r="E35" s="17" t="s">
        <v>161</v>
      </c>
      <c r="F35" s="51">
        <v>1</v>
      </c>
      <c r="G35" s="10">
        <v>0</v>
      </c>
      <c r="H35" s="17">
        <f t="shared" si="0"/>
        <v>2</v>
      </c>
      <c r="I35" s="17" t="s">
        <v>162</v>
      </c>
    </row>
    <row r="36" spans="1:9" x14ac:dyDescent="0.2">
      <c r="A36" s="17">
        <v>27</v>
      </c>
      <c r="B36" s="54" t="s">
        <v>221</v>
      </c>
      <c r="C36" s="17" t="s">
        <v>169</v>
      </c>
      <c r="D36" s="48">
        <v>5310009033028</v>
      </c>
      <c r="E36" s="17" t="s">
        <v>170</v>
      </c>
      <c r="F36" s="17">
        <v>1</v>
      </c>
      <c r="G36" s="10">
        <v>0</v>
      </c>
      <c r="H36" s="17">
        <f t="shared" si="0"/>
        <v>2</v>
      </c>
      <c r="I36" s="17" t="s">
        <v>171</v>
      </c>
    </row>
    <row r="37" spans="1:9" x14ac:dyDescent="0.2">
      <c r="A37" s="17">
        <v>28</v>
      </c>
      <c r="B37" s="54" t="s">
        <v>222</v>
      </c>
      <c r="C37" s="17" t="s">
        <v>60</v>
      </c>
      <c r="D37" s="48">
        <v>5305007627482</v>
      </c>
      <c r="E37" s="17" t="s">
        <v>61</v>
      </c>
      <c r="F37" s="51">
        <v>2</v>
      </c>
      <c r="G37" s="10">
        <v>0</v>
      </c>
      <c r="H37" s="17">
        <f t="shared" si="0"/>
        <v>4</v>
      </c>
      <c r="I37" s="17" t="s">
        <v>62</v>
      </c>
    </row>
    <row r="38" spans="1:9" x14ac:dyDescent="0.2">
      <c r="A38" s="17">
        <v>29</v>
      </c>
      <c r="B38" s="54" t="s">
        <v>223</v>
      </c>
      <c r="C38" s="17" t="s">
        <v>66</v>
      </c>
      <c r="D38" s="48">
        <v>1680010529959</v>
      </c>
      <c r="E38" s="17" t="s">
        <v>67</v>
      </c>
      <c r="F38" s="51">
        <v>2</v>
      </c>
      <c r="G38" s="10">
        <v>0</v>
      </c>
      <c r="H38" s="17">
        <f t="shared" si="0"/>
        <v>4</v>
      </c>
      <c r="I38" s="17" t="s">
        <v>69</v>
      </c>
    </row>
    <row r="39" spans="1:9" x14ac:dyDescent="0.2">
      <c r="A39" s="17">
        <v>30</v>
      </c>
      <c r="B39" s="54" t="s">
        <v>224</v>
      </c>
      <c r="C39" s="17" t="s">
        <v>173</v>
      </c>
      <c r="D39" s="48">
        <v>5331011309661</v>
      </c>
      <c r="E39" s="17" t="s">
        <v>167</v>
      </c>
      <c r="F39" s="51">
        <v>1</v>
      </c>
      <c r="G39" s="10">
        <v>0</v>
      </c>
      <c r="H39" s="17">
        <f t="shared" si="0"/>
        <v>2</v>
      </c>
      <c r="I39" s="17" t="s">
        <v>174</v>
      </c>
    </row>
    <row r="40" spans="1:9" x14ac:dyDescent="0.2">
      <c r="A40" s="17">
        <v>31</v>
      </c>
      <c r="B40" s="54" t="s">
        <v>225</v>
      </c>
      <c r="C40" s="17" t="s">
        <v>176</v>
      </c>
      <c r="D40" s="48">
        <v>5305014185918</v>
      </c>
      <c r="E40" s="17" t="s">
        <v>61</v>
      </c>
      <c r="F40" s="51">
        <v>1</v>
      </c>
      <c r="G40" s="10">
        <v>0</v>
      </c>
      <c r="H40" s="17">
        <f t="shared" si="0"/>
        <v>2</v>
      </c>
      <c r="I40" s="17" t="s">
        <v>177</v>
      </c>
    </row>
    <row r="41" spans="1:9" x14ac:dyDescent="0.2">
      <c r="A41" s="17">
        <v>32</v>
      </c>
      <c r="B41" s="54" t="s">
        <v>226</v>
      </c>
      <c r="C41" s="17" t="s">
        <v>179</v>
      </c>
      <c r="D41" s="48">
        <v>5305012602810</v>
      </c>
      <c r="E41" s="17" t="s">
        <v>106</v>
      </c>
      <c r="F41" s="51">
        <v>3</v>
      </c>
      <c r="G41" s="10">
        <v>0</v>
      </c>
      <c r="H41" s="17">
        <f t="shared" si="0"/>
        <v>6</v>
      </c>
      <c r="I41" s="17" t="s">
        <v>180</v>
      </c>
    </row>
    <row r="42" spans="1:9" x14ac:dyDescent="0.2">
      <c r="A42" s="17">
        <v>33</v>
      </c>
      <c r="B42" s="54" t="s">
        <v>227</v>
      </c>
      <c r="C42" s="17" t="s">
        <v>182</v>
      </c>
      <c r="D42" s="48">
        <v>5305009177839</v>
      </c>
      <c r="E42" s="17" t="s">
        <v>111</v>
      </c>
      <c r="F42" s="51">
        <v>1</v>
      </c>
      <c r="G42" s="10">
        <v>0</v>
      </c>
      <c r="H42" s="17">
        <f t="shared" si="0"/>
        <v>2</v>
      </c>
      <c r="I42" s="17" t="s">
        <v>183</v>
      </c>
    </row>
    <row r="43" spans="1:9" x14ac:dyDescent="0.2">
      <c r="A43" s="17">
        <v>34</v>
      </c>
      <c r="B43" s="54" t="s">
        <v>228</v>
      </c>
      <c r="C43" s="17" t="s">
        <v>72</v>
      </c>
      <c r="D43" s="48">
        <v>5360003408343</v>
      </c>
      <c r="E43" s="17" t="s">
        <v>73</v>
      </c>
      <c r="F43" s="51">
        <v>1</v>
      </c>
      <c r="G43" s="10">
        <v>0</v>
      </c>
      <c r="H43" s="17">
        <f t="shared" si="0"/>
        <v>2</v>
      </c>
      <c r="I43" s="17" t="s">
        <v>74</v>
      </c>
    </row>
    <row r="44" spans="1:9" x14ac:dyDescent="0.2">
      <c r="A44" s="17">
        <v>35</v>
      </c>
      <c r="B44" s="54" t="s">
        <v>229</v>
      </c>
      <c r="C44" s="17" t="s">
        <v>77</v>
      </c>
      <c r="D44" s="48">
        <v>5325005306980</v>
      </c>
      <c r="E44" s="17" t="s">
        <v>78</v>
      </c>
      <c r="F44" s="51">
        <v>1</v>
      </c>
      <c r="G44" s="10">
        <v>0</v>
      </c>
      <c r="H44" s="17">
        <f t="shared" si="0"/>
        <v>2</v>
      </c>
      <c r="I44" s="17" t="s">
        <v>79</v>
      </c>
    </row>
    <row r="45" spans="1:9" x14ac:dyDescent="0.2">
      <c r="A45" s="17">
        <v>36</v>
      </c>
      <c r="B45" s="54" t="s">
        <v>230</v>
      </c>
      <c r="C45" s="17" t="s">
        <v>185</v>
      </c>
      <c r="D45" s="48">
        <v>5315001197564</v>
      </c>
      <c r="E45" s="17" t="s">
        <v>186</v>
      </c>
      <c r="F45" s="51">
        <v>1</v>
      </c>
      <c r="G45" s="10">
        <v>0</v>
      </c>
      <c r="H45" s="17">
        <f t="shared" si="0"/>
        <v>2</v>
      </c>
      <c r="I45" s="17" t="s">
        <v>187</v>
      </c>
    </row>
    <row r="46" spans="1:9" x14ac:dyDescent="0.2">
      <c r="A46" s="17">
        <v>37</v>
      </c>
      <c r="B46" s="54" t="s">
        <v>231</v>
      </c>
      <c r="C46" s="17" t="s">
        <v>81</v>
      </c>
      <c r="D46" s="48">
        <v>1680000078660</v>
      </c>
      <c r="E46" s="17" t="s">
        <v>82</v>
      </c>
      <c r="F46" s="51">
        <v>1</v>
      </c>
      <c r="G46" s="10">
        <v>0</v>
      </c>
      <c r="H46" s="17">
        <f t="shared" si="0"/>
        <v>2</v>
      </c>
      <c r="I46" s="17" t="s">
        <v>83</v>
      </c>
    </row>
    <row r="47" spans="1:9" x14ac:dyDescent="0.2">
      <c r="A47" s="17">
        <v>38</v>
      </c>
      <c r="B47" s="54" t="s">
        <v>232</v>
      </c>
      <c r="C47" s="17" t="s">
        <v>85</v>
      </c>
      <c r="D47" s="48">
        <v>3120003528084</v>
      </c>
      <c r="E47" s="17" t="s">
        <v>86</v>
      </c>
      <c r="F47" s="51">
        <v>1</v>
      </c>
      <c r="G47" s="10">
        <v>0</v>
      </c>
      <c r="H47" s="17">
        <f t="shared" si="0"/>
        <v>2</v>
      </c>
      <c r="I47" s="17" t="s">
        <v>87</v>
      </c>
    </row>
  </sheetData>
  <sortState ref="A10:J47">
    <sortCondition ref="B10:B47"/>
    <sortCondition ref="I10:I47"/>
  </sortState>
  <mergeCells count="2">
    <mergeCell ref="D2:E2"/>
    <mergeCell ref="D5:F5"/>
  </mergeCells>
  <phoneticPr fontId="0" type="noConversion"/>
  <hyperlinks>
    <hyperlink ref="C44" r:id="rId1" display="https://mroapps.hill.af.mil/componentWhereUsed/index.asp?REMEMBER=FALSE&amp;PARENTORG=100&amp;ITEMNO=AN960C6&amp;PLANT=50&amp;ORGANIZATION=all&amp;MEMORY=FALSE&amp;DATABASE=MAIN&amp;SSO=TRUE&amp;ACTION=QUERY"/>
    <hyperlink ref="C38" r:id="rId2" display="https://mroapps.hill.af.mil/componentWhereUsed/index.asp?REMEMBER=FALSE&amp;PARENTORG=100&amp;ITEMNO=MS16625-1106&amp;PLANT=50&amp;ORGANIZATION=all&amp;MEMORY=FALSE&amp;DATABASE=MAIN&amp;SSO=TRUE&amp;ACTION=QUERY"/>
    <hyperlink ref="C11" r:id="rId3" display="https://mroapps.hill.af.mil/componentWhereUsed/index.asp?REMEMBER=FALSE&amp;PARENTORG=100&amp;ITEMNO=AN960-10L&amp;PLANT=50&amp;ORGANIZATION=all&amp;MEMORY=FALSE&amp;DATABASE=MAIN&amp;SSO=TRUE&amp;ACTION=QUERY"/>
    <hyperlink ref="C37" r:id="rId4" display="https://mroapps.hill.af.mil/componentWhereUsed/index.asp?REMEMBER=FALSE&amp;PARENTORG=100&amp;ITEMNO=AN5-12A&amp;PLANT=50&amp;ORGANIZATION=all&amp;MEMORY=FALSE&amp;DATABASE=MAIN&amp;SSO=TRUE&amp;ACTION=QUERY"/>
    <hyperlink ref="C46" r:id="rId5" display="https://mroapps.hill.af.mil/componentWhereUsed/index.asp?REMEMBER=FALSE&amp;PARENTORG=100&amp;ITEMNO=AN3-3A&amp;PLANT=50&amp;ORGANIZATION=all&amp;MEMORY=FALSE&amp;DATABASE=MAIN&amp;SSO=TRUE&amp;ACTION=QUERY"/>
    <hyperlink ref="C15" r:id="rId6" display="https://mroapps.hill.af.mil/componentWhereUsed/index.asp?REMEMBER=FALSE&amp;PARENTORG=100&amp;ITEMNO=AN4-11A&amp;PLANT=50&amp;ORGANIZATION=all&amp;MEMORY=FALSE&amp;DATABASE=MAIN&amp;SSO=TRUE&amp;ACTION=QUERY"/>
    <hyperlink ref="C16" r:id="rId7" display="https://mroapps.hill.af.mil/componentWhereUsed/index.asp?REMEMBER=FALSE&amp;PARENTORG=100&amp;ITEMNO=AN4-10A&amp;PLANT=50&amp;ORGANIZATION=all&amp;MEMORY=FALSE&amp;DATABASE=MAIN&amp;SSO=TRUE&amp;ACTION=QUERY"/>
    <hyperlink ref="C47" r:id="rId8" display="https://mroapps.hill.af.mil/componentWhereUsed/index.asp?REMEMBER=FALSE&amp;PARENTORG=100&amp;ITEMNO=AN960-8L&amp;PLANT=50&amp;ORGANIZATION=all&amp;MEMORY=FALSE&amp;DATABASE=MAIN&amp;SSO=TRUE&amp;ACTION=QUERY"/>
    <hyperlink ref="C43" r:id="rId9" display="https://mroapps.hill.af.mil/componentWhereUsed/index.asp?REMEMBER=FALSE&amp;PARENTORG=100&amp;ITEMNO=MS21333-98&amp;PLANT=50&amp;ORGANIZATION=all&amp;MEMORY=FALSE&amp;DATABASE=MAIN&amp;SSO=TRUE&amp;ACTION=QUERY"/>
  </hyperlinks>
  <printOptions horizontalCentered="1"/>
  <pageMargins left="0" right="0" top="0.53" bottom="0.5" header="0.5" footer="0.5"/>
  <pageSetup orientation="landscape" r:id="rId1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opLeftCell="E1" workbookViewId="0">
      <selection activeCell="K4" sqref="K4:L41"/>
    </sheetView>
  </sheetViews>
  <sheetFormatPr defaultRowHeight="12.75" x14ac:dyDescent="0.2"/>
  <cols>
    <col min="1" max="1" width="4.140625" style="14" customWidth="1"/>
    <col min="2" max="2" width="7.5703125" style="14" customWidth="1"/>
    <col min="3" max="3" width="17.42578125" style="14" bestFit="1" customWidth="1"/>
    <col min="4" max="4" width="4.5703125" style="14" customWidth="1"/>
    <col min="5" max="5" width="21" style="14" bestFit="1" customWidth="1"/>
    <col min="6" max="6" width="21" style="24" bestFit="1" customWidth="1"/>
    <col min="7" max="7" width="41" style="14" bestFit="1" customWidth="1"/>
    <col min="8" max="8" width="3.85546875" style="15" bestFit="1" customWidth="1"/>
    <col min="9" max="9" width="7" style="26" customWidth="1"/>
    <col min="10" max="10" width="7" style="15" customWidth="1"/>
    <col min="11" max="11" width="7" style="14" customWidth="1"/>
    <col min="12" max="12" width="30.140625" style="14" customWidth="1"/>
    <col min="13" max="16384" width="9.140625" style="15"/>
  </cols>
  <sheetData>
    <row r="1" spans="1:13" ht="26.25" customHeight="1" x14ac:dyDescent="0.25">
      <c r="A1" s="27" t="s">
        <v>52</v>
      </c>
      <c r="B1" s="28"/>
      <c r="C1" s="28"/>
      <c r="D1" s="29"/>
      <c r="E1" s="29"/>
      <c r="F1" s="29"/>
      <c r="G1" s="30" t="s">
        <v>53</v>
      </c>
      <c r="H1" s="31"/>
      <c r="I1" s="32"/>
      <c r="J1" s="29"/>
      <c r="K1" s="29"/>
      <c r="L1" s="32"/>
      <c r="M1" s="18"/>
    </row>
    <row r="2" spans="1:13" s="20" customFormat="1" ht="33.75" customHeight="1" x14ac:dyDescent="0.25">
      <c r="A2" s="33" t="s">
        <v>54</v>
      </c>
      <c r="B2" s="29"/>
      <c r="C2" s="29"/>
      <c r="D2" s="29"/>
      <c r="E2" s="29"/>
      <c r="F2" s="29"/>
      <c r="G2" s="34" t="s">
        <v>55</v>
      </c>
      <c r="H2" s="31"/>
      <c r="I2" s="32"/>
      <c r="J2" s="29"/>
      <c r="K2" s="29"/>
      <c r="L2" s="32"/>
      <c r="M2" s="19"/>
    </row>
    <row r="3" spans="1:13" ht="38.25" x14ac:dyDescent="0.2">
      <c r="A3" s="35" t="s">
        <v>42</v>
      </c>
      <c r="B3" s="35" t="s">
        <v>24</v>
      </c>
      <c r="C3" s="35" t="s">
        <v>56</v>
      </c>
      <c r="D3" s="35" t="s">
        <v>25</v>
      </c>
      <c r="E3" s="35" t="s">
        <v>0</v>
      </c>
      <c r="F3" s="35" t="s">
        <v>18</v>
      </c>
      <c r="G3" s="35" t="s">
        <v>43</v>
      </c>
      <c r="H3" s="35" t="s">
        <v>44</v>
      </c>
      <c r="I3" s="36" t="s">
        <v>45</v>
      </c>
      <c r="J3" s="21" t="s">
        <v>26</v>
      </c>
      <c r="K3" s="21" t="s">
        <v>27</v>
      </c>
      <c r="L3" s="22" t="s">
        <v>28</v>
      </c>
    </row>
    <row r="4" spans="1:13" ht="26.25" customHeight="1" x14ac:dyDescent="0.2">
      <c r="A4" s="14" t="s">
        <v>57</v>
      </c>
      <c r="B4" s="14" t="s">
        <v>53</v>
      </c>
      <c r="C4" s="14" t="s">
        <v>58</v>
      </c>
      <c r="D4" s="37" t="s">
        <v>30</v>
      </c>
      <c r="E4" s="38" t="s">
        <v>59</v>
      </c>
      <c r="F4" s="37" t="s">
        <v>60</v>
      </c>
      <c r="G4" s="14" t="s">
        <v>61</v>
      </c>
      <c r="H4" s="15" t="s">
        <v>33</v>
      </c>
      <c r="I4" s="39">
        <v>3</v>
      </c>
      <c r="J4" s="25">
        <f>H4*I4</f>
        <v>6</v>
      </c>
      <c r="K4" s="14" t="s">
        <v>62</v>
      </c>
      <c r="L4" s="40" t="s">
        <v>63</v>
      </c>
    </row>
    <row r="5" spans="1:13" ht="26.25" customHeight="1" x14ac:dyDescent="0.2">
      <c r="A5" s="14" t="s">
        <v>64</v>
      </c>
      <c r="B5" s="14" t="s">
        <v>53</v>
      </c>
      <c r="C5" s="14" t="s">
        <v>58</v>
      </c>
      <c r="D5" s="37" t="s">
        <v>30</v>
      </c>
      <c r="E5" s="38" t="s">
        <v>65</v>
      </c>
      <c r="F5" s="37" t="s">
        <v>66</v>
      </c>
      <c r="G5" s="14" t="s">
        <v>67</v>
      </c>
      <c r="H5" s="15" t="s">
        <v>33</v>
      </c>
      <c r="I5" s="39">
        <v>3</v>
      </c>
      <c r="J5" s="25" t="s">
        <v>68</v>
      </c>
      <c r="K5" s="14" t="s">
        <v>69</v>
      </c>
      <c r="L5" s="40" t="s">
        <v>70</v>
      </c>
    </row>
    <row r="6" spans="1:13" ht="26.25" customHeight="1" x14ac:dyDescent="0.2">
      <c r="A6" s="14" t="s">
        <v>64</v>
      </c>
      <c r="B6" s="14" t="s">
        <v>53</v>
      </c>
      <c r="C6" s="14" t="s">
        <v>58</v>
      </c>
      <c r="D6" s="37" t="s">
        <v>30</v>
      </c>
      <c r="E6" s="38" t="s">
        <v>71</v>
      </c>
      <c r="F6" s="37" t="s">
        <v>72</v>
      </c>
      <c r="G6" s="14" t="s">
        <v>73</v>
      </c>
      <c r="H6" s="15" t="s">
        <v>29</v>
      </c>
      <c r="I6" s="39">
        <v>3</v>
      </c>
      <c r="J6" s="25">
        <f t="shared" ref="J6:J41" si="0">H6*I6</f>
        <v>3</v>
      </c>
      <c r="K6" s="14" t="s">
        <v>74</v>
      </c>
      <c r="L6" s="40" t="s">
        <v>75</v>
      </c>
    </row>
    <row r="7" spans="1:13" ht="26.25" customHeight="1" x14ac:dyDescent="0.2">
      <c r="A7" s="14" t="s">
        <v>64</v>
      </c>
      <c r="B7" s="14" t="s">
        <v>53</v>
      </c>
      <c r="C7" s="14" t="s">
        <v>58</v>
      </c>
      <c r="D7" s="37" t="s">
        <v>30</v>
      </c>
      <c r="E7" s="38" t="s">
        <v>76</v>
      </c>
      <c r="F7" s="37" t="s">
        <v>77</v>
      </c>
      <c r="G7" s="14" t="s">
        <v>78</v>
      </c>
      <c r="H7" s="15" t="s">
        <v>29</v>
      </c>
      <c r="I7" s="39">
        <v>3</v>
      </c>
      <c r="J7" s="25">
        <f t="shared" si="0"/>
        <v>3</v>
      </c>
      <c r="K7" s="14" t="s">
        <v>79</v>
      </c>
      <c r="L7" s="40" t="s">
        <v>75</v>
      </c>
    </row>
    <row r="8" spans="1:13" ht="26.25" customHeight="1" x14ac:dyDescent="0.2">
      <c r="A8" s="14" t="s">
        <v>64</v>
      </c>
      <c r="B8" s="14" t="s">
        <v>53</v>
      </c>
      <c r="C8" s="14" t="s">
        <v>58</v>
      </c>
      <c r="D8" s="37" t="s">
        <v>30</v>
      </c>
      <c r="E8" s="38" t="s">
        <v>80</v>
      </c>
      <c r="F8" s="37" t="s">
        <v>81</v>
      </c>
      <c r="G8" s="14" t="s">
        <v>82</v>
      </c>
      <c r="H8" s="15" t="s">
        <v>29</v>
      </c>
      <c r="I8" s="39">
        <v>3</v>
      </c>
      <c r="J8" s="25">
        <f t="shared" si="0"/>
        <v>3</v>
      </c>
      <c r="K8" s="14" t="s">
        <v>83</v>
      </c>
      <c r="L8" s="40" t="s">
        <v>75</v>
      </c>
    </row>
    <row r="9" spans="1:13" ht="26.25" customHeight="1" x14ac:dyDescent="0.2">
      <c r="A9" s="14" t="s">
        <v>57</v>
      </c>
      <c r="B9" s="14" t="s">
        <v>53</v>
      </c>
      <c r="C9" s="14" t="s">
        <v>58</v>
      </c>
      <c r="D9" s="37" t="s">
        <v>30</v>
      </c>
      <c r="E9" s="38" t="s">
        <v>84</v>
      </c>
      <c r="F9" s="37" t="s">
        <v>85</v>
      </c>
      <c r="G9" s="14" t="s">
        <v>86</v>
      </c>
      <c r="H9" s="15" t="s">
        <v>29</v>
      </c>
      <c r="I9" s="39">
        <v>3</v>
      </c>
      <c r="J9" s="25">
        <f t="shared" si="0"/>
        <v>3</v>
      </c>
      <c r="K9" s="14" t="s">
        <v>87</v>
      </c>
      <c r="L9" s="40" t="s">
        <v>75</v>
      </c>
    </row>
    <row r="10" spans="1:13" ht="26.25" customHeight="1" x14ac:dyDescent="0.2">
      <c r="A10" s="14" t="s">
        <v>57</v>
      </c>
      <c r="B10" s="14" t="s">
        <v>53</v>
      </c>
      <c r="C10" s="14" t="s">
        <v>58</v>
      </c>
      <c r="D10" s="14" t="s">
        <v>30</v>
      </c>
      <c r="E10" s="23" t="s">
        <v>88</v>
      </c>
      <c r="F10" s="14" t="s">
        <v>89</v>
      </c>
      <c r="G10" s="14" t="s">
        <v>90</v>
      </c>
      <c r="H10" s="15" t="s">
        <v>29</v>
      </c>
      <c r="I10" s="39">
        <v>3</v>
      </c>
      <c r="J10" s="25">
        <f t="shared" si="0"/>
        <v>3</v>
      </c>
      <c r="K10" s="14" t="s">
        <v>40</v>
      </c>
      <c r="L10" s="41" t="s">
        <v>48</v>
      </c>
    </row>
    <row r="11" spans="1:13" ht="26.25" customHeight="1" x14ac:dyDescent="0.2">
      <c r="A11" s="14" t="s">
        <v>57</v>
      </c>
      <c r="B11" s="14" t="s">
        <v>53</v>
      </c>
      <c r="C11" s="14" t="s">
        <v>58</v>
      </c>
      <c r="D11" s="14" t="s">
        <v>30</v>
      </c>
      <c r="E11" s="23" t="s">
        <v>50</v>
      </c>
      <c r="F11" s="14" t="s">
        <v>51</v>
      </c>
      <c r="G11" s="14" t="s">
        <v>47</v>
      </c>
      <c r="H11" s="15" t="s">
        <v>29</v>
      </c>
      <c r="I11" s="39">
        <v>3</v>
      </c>
      <c r="J11" s="25">
        <f t="shared" si="0"/>
        <v>3</v>
      </c>
      <c r="K11" s="14" t="s">
        <v>41</v>
      </c>
      <c r="L11" s="41" t="s">
        <v>48</v>
      </c>
    </row>
    <row r="12" spans="1:13" ht="26.25" customHeight="1" x14ac:dyDescent="0.2">
      <c r="A12" s="14" t="s">
        <v>64</v>
      </c>
      <c r="B12" s="14" t="s">
        <v>53</v>
      </c>
      <c r="C12" s="14" t="s">
        <v>58</v>
      </c>
      <c r="D12" s="14" t="s">
        <v>30</v>
      </c>
      <c r="E12" s="23" t="s">
        <v>91</v>
      </c>
      <c r="F12" s="14" t="s">
        <v>92</v>
      </c>
      <c r="G12" s="14" t="s">
        <v>93</v>
      </c>
      <c r="H12" s="15" t="s">
        <v>29</v>
      </c>
      <c r="I12" s="39">
        <v>3</v>
      </c>
      <c r="J12" s="25">
        <f t="shared" si="0"/>
        <v>3</v>
      </c>
      <c r="K12" s="14" t="s">
        <v>36</v>
      </c>
      <c r="L12" s="26"/>
    </row>
    <row r="13" spans="1:13" x14ac:dyDescent="0.2">
      <c r="A13" s="14" t="s">
        <v>64</v>
      </c>
      <c r="B13" s="14" t="s">
        <v>53</v>
      </c>
      <c r="C13" s="14" t="s">
        <v>58</v>
      </c>
      <c r="D13" s="14" t="s">
        <v>30</v>
      </c>
      <c r="E13" s="23" t="s">
        <v>94</v>
      </c>
      <c r="F13" s="14" t="s">
        <v>95</v>
      </c>
      <c r="G13" s="14" t="s">
        <v>96</v>
      </c>
      <c r="H13" s="15" t="s">
        <v>29</v>
      </c>
      <c r="I13" s="39">
        <v>3</v>
      </c>
      <c r="J13" s="25">
        <f t="shared" si="0"/>
        <v>3</v>
      </c>
      <c r="K13" s="14" t="s">
        <v>37</v>
      </c>
      <c r="L13" s="26"/>
    </row>
    <row r="14" spans="1:13" x14ac:dyDescent="0.2">
      <c r="A14" s="14" t="s">
        <v>64</v>
      </c>
      <c r="B14" s="14" t="s">
        <v>53</v>
      </c>
      <c r="C14" s="14" t="s">
        <v>58</v>
      </c>
      <c r="D14" s="14" t="s">
        <v>30</v>
      </c>
      <c r="E14" s="23" t="s">
        <v>97</v>
      </c>
      <c r="F14" s="14" t="s">
        <v>98</v>
      </c>
      <c r="G14" s="14" t="s">
        <v>99</v>
      </c>
      <c r="H14" s="15" t="s">
        <v>29</v>
      </c>
      <c r="I14" s="39">
        <v>3</v>
      </c>
      <c r="J14" s="25">
        <f t="shared" si="0"/>
        <v>3</v>
      </c>
      <c r="K14" s="14" t="s">
        <v>32</v>
      </c>
      <c r="L14" s="26"/>
    </row>
    <row r="15" spans="1:13" x14ac:dyDescent="0.2">
      <c r="A15" s="14" t="s">
        <v>64</v>
      </c>
      <c r="B15" s="14" t="s">
        <v>53</v>
      </c>
      <c r="C15" s="14" t="s">
        <v>58</v>
      </c>
      <c r="D15" s="14" t="s">
        <v>30</v>
      </c>
      <c r="E15" s="23" t="s">
        <v>100</v>
      </c>
      <c r="F15" s="14" t="s">
        <v>101</v>
      </c>
      <c r="G15" s="14" t="s">
        <v>96</v>
      </c>
      <c r="H15" s="15" t="s">
        <v>29</v>
      </c>
      <c r="I15" s="39">
        <v>3</v>
      </c>
      <c r="J15" s="25">
        <f t="shared" si="0"/>
        <v>3</v>
      </c>
      <c r="K15" s="14" t="s">
        <v>34</v>
      </c>
      <c r="L15" s="26"/>
    </row>
    <row r="16" spans="1:13" x14ac:dyDescent="0.2">
      <c r="A16" s="14" t="s">
        <v>64</v>
      </c>
      <c r="B16" s="14" t="s">
        <v>53</v>
      </c>
      <c r="C16" s="14" t="s">
        <v>58</v>
      </c>
      <c r="D16" s="14" t="s">
        <v>30</v>
      </c>
      <c r="E16" s="23" t="s">
        <v>102</v>
      </c>
      <c r="F16" s="14" t="s">
        <v>103</v>
      </c>
      <c r="G16" s="14" t="s">
        <v>47</v>
      </c>
      <c r="H16" s="15" t="s">
        <v>49</v>
      </c>
      <c r="I16" s="39">
        <v>3</v>
      </c>
      <c r="J16" s="25">
        <f t="shared" si="0"/>
        <v>18</v>
      </c>
      <c r="K16" s="14" t="s">
        <v>31</v>
      </c>
      <c r="L16" s="41" t="s">
        <v>48</v>
      </c>
    </row>
    <row r="17" spans="1:12" x14ac:dyDescent="0.2">
      <c r="A17" s="14" t="s">
        <v>64</v>
      </c>
      <c r="B17" s="14" t="s">
        <v>53</v>
      </c>
      <c r="C17" s="14" t="s">
        <v>58</v>
      </c>
      <c r="D17" s="14" t="s">
        <v>30</v>
      </c>
      <c r="E17" s="23" t="s">
        <v>104</v>
      </c>
      <c r="F17" s="14" t="s">
        <v>105</v>
      </c>
      <c r="G17" s="14" t="s">
        <v>106</v>
      </c>
      <c r="H17" s="15" t="s">
        <v>29</v>
      </c>
      <c r="I17" s="39">
        <v>3</v>
      </c>
      <c r="J17" s="25">
        <f t="shared" si="0"/>
        <v>3</v>
      </c>
      <c r="K17" s="14" t="s">
        <v>39</v>
      </c>
      <c r="L17" s="26"/>
    </row>
    <row r="18" spans="1:12" x14ac:dyDescent="0.2">
      <c r="A18" s="14" t="s">
        <v>57</v>
      </c>
      <c r="B18" s="14" t="s">
        <v>53</v>
      </c>
      <c r="C18" s="14" t="s">
        <v>58</v>
      </c>
      <c r="D18" s="14" t="s">
        <v>30</v>
      </c>
      <c r="E18" s="23" t="s">
        <v>107</v>
      </c>
      <c r="F18" s="14" t="s">
        <v>108</v>
      </c>
      <c r="G18" s="14" t="s">
        <v>106</v>
      </c>
      <c r="H18" s="15">
        <v>3</v>
      </c>
      <c r="I18" s="39">
        <v>3</v>
      </c>
      <c r="J18" s="25">
        <f t="shared" si="0"/>
        <v>9</v>
      </c>
      <c r="K18" s="14" t="s">
        <v>38</v>
      </c>
      <c r="L18" s="26"/>
    </row>
    <row r="19" spans="1:12" x14ac:dyDescent="0.2">
      <c r="A19" s="14" t="s">
        <v>64</v>
      </c>
      <c r="B19" s="14" t="s">
        <v>53</v>
      </c>
      <c r="C19" s="14" t="s">
        <v>58</v>
      </c>
      <c r="D19" s="14" t="s">
        <v>30</v>
      </c>
      <c r="E19" s="23" t="s">
        <v>109</v>
      </c>
      <c r="F19" s="14" t="s">
        <v>110</v>
      </c>
      <c r="G19" s="14" t="s">
        <v>111</v>
      </c>
      <c r="H19" s="15" t="s">
        <v>33</v>
      </c>
      <c r="I19" s="39">
        <v>3</v>
      </c>
      <c r="J19" s="25">
        <f t="shared" si="0"/>
        <v>6</v>
      </c>
      <c r="K19" s="14" t="s">
        <v>112</v>
      </c>
      <c r="L19" s="26"/>
    </row>
    <row r="20" spans="1:12" x14ac:dyDescent="0.2">
      <c r="A20" s="14" t="s">
        <v>64</v>
      </c>
      <c r="B20" s="14" t="s">
        <v>53</v>
      </c>
      <c r="C20" s="14" t="s">
        <v>58</v>
      </c>
      <c r="D20" s="14" t="s">
        <v>30</v>
      </c>
      <c r="E20" s="23" t="s">
        <v>113</v>
      </c>
      <c r="F20" s="14" t="s">
        <v>114</v>
      </c>
      <c r="G20" s="14" t="s">
        <v>111</v>
      </c>
      <c r="H20" s="15" t="s">
        <v>49</v>
      </c>
      <c r="I20" s="39">
        <v>3</v>
      </c>
      <c r="J20" s="25">
        <f t="shared" si="0"/>
        <v>18</v>
      </c>
      <c r="K20" s="14" t="s">
        <v>115</v>
      </c>
      <c r="L20" s="26"/>
    </row>
    <row r="21" spans="1:12" x14ac:dyDescent="0.2">
      <c r="A21" s="14" t="s">
        <v>64</v>
      </c>
      <c r="B21" s="14" t="s">
        <v>53</v>
      </c>
      <c r="C21" s="14" t="s">
        <v>58</v>
      </c>
      <c r="D21" s="14" t="s">
        <v>30</v>
      </c>
      <c r="E21" s="23" t="s">
        <v>116</v>
      </c>
      <c r="F21" s="14" t="s">
        <v>117</v>
      </c>
      <c r="G21" s="14" t="s">
        <v>118</v>
      </c>
      <c r="H21" s="15" t="s">
        <v>29</v>
      </c>
      <c r="I21" s="39">
        <v>3</v>
      </c>
      <c r="J21" s="25">
        <f t="shared" si="0"/>
        <v>3</v>
      </c>
      <c r="K21" s="14" t="s">
        <v>119</v>
      </c>
      <c r="L21" s="26"/>
    </row>
    <row r="22" spans="1:12" x14ac:dyDescent="0.2">
      <c r="A22" s="14" t="s">
        <v>64</v>
      </c>
      <c r="B22" s="14" t="s">
        <v>53</v>
      </c>
      <c r="C22" s="14" t="s">
        <v>58</v>
      </c>
      <c r="D22" s="14" t="s">
        <v>30</v>
      </c>
      <c r="E22" s="23" t="s">
        <v>120</v>
      </c>
      <c r="F22" s="14" t="s">
        <v>121</v>
      </c>
      <c r="G22" s="14" t="s">
        <v>122</v>
      </c>
      <c r="H22" s="15" t="s">
        <v>35</v>
      </c>
      <c r="I22" s="39">
        <v>3</v>
      </c>
      <c r="J22" s="25">
        <f t="shared" si="0"/>
        <v>12</v>
      </c>
      <c r="K22" s="14" t="s">
        <v>123</v>
      </c>
      <c r="L22" s="41" t="s">
        <v>48</v>
      </c>
    </row>
    <row r="23" spans="1:12" x14ac:dyDescent="0.2">
      <c r="A23" s="14" t="s">
        <v>64</v>
      </c>
      <c r="B23" s="14" t="s">
        <v>53</v>
      </c>
      <c r="C23" s="14" t="s">
        <v>58</v>
      </c>
      <c r="D23" s="14" t="s">
        <v>30</v>
      </c>
      <c r="E23" s="23" t="s">
        <v>124</v>
      </c>
      <c r="F23" s="14" t="s">
        <v>125</v>
      </c>
      <c r="G23" s="14" t="s">
        <v>126</v>
      </c>
      <c r="H23" s="15" t="s">
        <v>29</v>
      </c>
      <c r="I23" s="39">
        <v>3</v>
      </c>
      <c r="J23" s="25">
        <f t="shared" si="0"/>
        <v>3</v>
      </c>
      <c r="K23" s="14" t="s">
        <v>127</v>
      </c>
      <c r="L23" s="26"/>
    </row>
    <row r="24" spans="1:12" x14ac:dyDescent="0.2">
      <c r="A24" s="14" t="s">
        <v>64</v>
      </c>
      <c r="B24" s="14" t="s">
        <v>53</v>
      </c>
      <c r="C24" s="14" t="s">
        <v>58</v>
      </c>
      <c r="D24" s="14" t="s">
        <v>30</v>
      </c>
      <c r="E24" s="23" t="s">
        <v>128</v>
      </c>
      <c r="F24" s="14" t="s">
        <v>129</v>
      </c>
      <c r="G24" s="14" t="s">
        <v>130</v>
      </c>
      <c r="H24" s="15" t="s">
        <v>29</v>
      </c>
      <c r="I24" s="39">
        <v>3</v>
      </c>
      <c r="J24" s="25">
        <f t="shared" si="0"/>
        <v>3</v>
      </c>
      <c r="K24" s="14" t="s">
        <v>131</v>
      </c>
      <c r="L24" s="26"/>
    </row>
    <row r="25" spans="1:12" x14ac:dyDescent="0.2">
      <c r="A25" s="14" t="s">
        <v>64</v>
      </c>
      <c r="B25" s="14" t="s">
        <v>53</v>
      </c>
      <c r="C25" s="14" t="s">
        <v>58</v>
      </c>
      <c r="D25" s="14" t="s">
        <v>30</v>
      </c>
      <c r="E25" s="23" t="s">
        <v>132</v>
      </c>
      <c r="F25" s="14" t="s">
        <v>133</v>
      </c>
      <c r="G25" s="14" t="s">
        <v>134</v>
      </c>
      <c r="H25" s="15" t="s">
        <v>29</v>
      </c>
      <c r="I25" s="39">
        <v>3</v>
      </c>
      <c r="J25" s="25">
        <f t="shared" si="0"/>
        <v>3</v>
      </c>
      <c r="K25" s="14" t="s">
        <v>135</v>
      </c>
      <c r="L25" s="26"/>
    </row>
    <row r="26" spans="1:12" x14ac:dyDescent="0.2">
      <c r="A26" s="14" t="s">
        <v>57</v>
      </c>
      <c r="B26" s="14" t="s">
        <v>53</v>
      </c>
      <c r="C26" s="14" t="s">
        <v>58</v>
      </c>
      <c r="D26" s="14" t="s">
        <v>30</v>
      </c>
      <c r="E26" s="23" t="s">
        <v>136</v>
      </c>
      <c r="F26" s="14" t="s">
        <v>137</v>
      </c>
      <c r="G26" s="14" t="s">
        <v>61</v>
      </c>
      <c r="H26" s="15" t="s">
        <v>29</v>
      </c>
      <c r="I26" s="39">
        <v>3</v>
      </c>
      <c r="J26" s="25">
        <f t="shared" si="0"/>
        <v>3</v>
      </c>
      <c r="K26" s="14" t="s">
        <v>138</v>
      </c>
      <c r="L26" s="41" t="s">
        <v>48</v>
      </c>
    </row>
    <row r="27" spans="1:12" x14ac:dyDescent="0.2">
      <c r="A27" s="14" t="s">
        <v>64</v>
      </c>
      <c r="B27" s="14" t="s">
        <v>53</v>
      </c>
      <c r="C27" s="14" t="s">
        <v>58</v>
      </c>
      <c r="D27" s="14" t="s">
        <v>30</v>
      </c>
      <c r="E27" s="23" t="s">
        <v>139</v>
      </c>
      <c r="F27" s="14" t="s">
        <v>140</v>
      </c>
      <c r="G27" s="14" t="s">
        <v>141</v>
      </c>
      <c r="H27" s="15" t="s">
        <v>29</v>
      </c>
      <c r="I27" s="39">
        <v>3</v>
      </c>
      <c r="J27" s="25">
        <f t="shared" si="0"/>
        <v>3</v>
      </c>
      <c r="K27" s="14" t="s">
        <v>142</v>
      </c>
      <c r="L27" s="26"/>
    </row>
    <row r="28" spans="1:12" x14ac:dyDescent="0.2">
      <c r="A28" s="14" t="s">
        <v>64</v>
      </c>
      <c r="B28" s="14" t="s">
        <v>53</v>
      </c>
      <c r="C28" s="14" t="s">
        <v>58</v>
      </c>
      <c r="D28" s="14" t="s">
        <v>30</v>
      </c>
      <c r="E28" s="23" t="s">
        <v>143</v>
      </c>
      <c r="F28" s="14" t="s">
        <v>144</v>
      </c>
      <c r="G28" s="14" t="s">
        <v>145</v>
      </c>
      <c r="H28" s="15" t="s">
        <v>33</v>
      </c>
      <c r="I28" s="39">
        <v>3</v>
      </c>
      <c r="J28" s="25">
        <f t="shared" si="0"/>
        <v>6</v>
      </c>
      <c r="K28" s="14" t="s">
        <v>146</v>
      </c>
      <c r="L28" s="26"/>
    </row>
    <row r="29" spans="1:12" x14ac:dyDescent="0.2">
      <c r="A29" s="14" t="s">
        <v>64</v>
      </c>
      <c r="B29" s="14" t="s">
        <v>53</v>
      </c>
      <c r="C29" s="14" t="s">
        <v>58</v>
      </c>
      <c r="D29" s="14" t="s">
        <v>30</v>
      </c>
      <c r="E29" s="23" t="s">
        <v>147</v>
      </c>
      <c r="F29" s="14" t="s">
        <v>148</v>
      </c>
      <c r="G29" s="14" t="s">
        <v>46</v>
      </c>
      <c r="H29" s="15" t="s">
        <v>29</v>
      </c>
      <c r="I29" s="39">
        <v>3</v>
      </c>
      <c r="J29" s="25">
        <f t="shared" si="0"/>
        <v>3</v>
      </c>
      <c r="K29" s="14" t="s">
        <v>149</v>
      </c>
      <c r="L29" s="26"/>
    </row>
    <row r="30" spans="1:12" ht="38.25" x14ac:dyDescent="0.2">
      <c r="A30" s="42"/>
      <c r="B30" s="42" t="s">
        <v>53</v>
      </c>
      <c r="C30" s="42" t="s">
        <v>58</v>
      </c>
      <c r="D30" s="42" t="s">
        <v>30</v>
      </c>
      <c r="E30" s="43">
        <v>53310008179056</v>
      </c>
      <c r="F30" s="42" t="s">
        <v>150</v>
      </c>
      <c r="G30" s="42" t="s">
        <v>151</v>
      </c>
      <c r="H30" s="44">
        <v>1</v>
      </c>
      <c r="I30" s="45">
        <v>3</v>
      </c>
      <c r="J30" s="44">
        <f t="shared" si="0"/>
        <v>3</v>
      </c>
      <c r="K30" s="42" t="s">
        <v>152</v>
      </c>
      <c r="L30" s="46" t="s">
        <v>153</v>
      </c>
    </row>
    <row r="31" spans="1:12" x14ac:dyDescent="0.2">
      <c r="A31" s="14" t="s">
        <v>64</v>
      </c>
      <c r="B31" s="14" t="s">
        <v>53</v>
      </c>
      <c r="C31" s="14" t="s">
        <v>58</v>
      </c>
      <c r="D31" s="14" t="s">
        <v>30</v>
      </c>
      <c r="E31" s="23" t="s">
        <v>154</v>
      </c>
      <c r="F31" s="14" t="s">
        <v>155</v>
      </c>
      <c r="G31" s="14" t="s">
        <v>156</v>
      </c>
      <c r="H31" s="15" t="s">
        <v>157</v>
      </c>
      <c r="I31" s="39">
        <v>3</v>
      </c>
      <c r="J31" s="25">
        <f t="shared" si="0"/>
        <v>9</v>
      </c>
      <c r="K31" s="14" t="s">
        <v>158</v>
      </c>
      <c r="L31" s="26"/>
    </row>
    <row r="32" spans="1:12" x14ac:dyDescent="0.2">
      <c r="A32" s="14" t="s">
        <v>64</v>
      </c>
      <c r="B32" s="14" t="s">
        <v>53</v>
      </c>
      <c r="C32" s="14" t="s">
        <v>58</v>
      </c>
      <c r="D32" s="14" t="s">
        <v>30</v>
      </c>
      <c r="E32" s="23" t="s">
        <v>159</v>
      </c>
      <c r="F32" s="14" t="s">
        <v>160</v>
      </c>
      <c r="G32" s="14" t="s">
        <v>161</v>
      </c>
      <c r="H32" s="15" t="s">
        <v>29</v>
      </c>
      <c r="I32" s="39">
        <v>3</v>
      </c>
      <c r="J32" s="25">
        <f t="shared" si="0"/>
        <v>3</v>
      </c>
      <c r="K32" s="14" t="s">
        <v>162</v>
      </c>
      <c r="L32" s="26"/>
    </row>
    <row r="33" spans="1:12" x14ac:dyDescent="0.2">
      <c r="B33" s="14" t="s">
        <v>53</v>
      </c>
      <c r="C33" s="14" t="s">
        <v>58</v>
      </c>
      <c r="D33" s="14" t="s">
        <v>30</v>
      </c>
      <c r="E33" s="47">
        <v>5315002398019</v>
      </c>
      <c r="F33" s="14" t="s">
        <v>163</v>
      </c>
      <c r="G33" s="14" t="s">
        <v>164</v>
      </c>
      <c r="H33" s="15">
        <v>1</v>
      </c>
      <c r="I33" s="39">
        <v>3</v>
      </c>
      <c r="J33" s="25">
        <f t="shared" si="0"/>
        <v>3</v>
      </c>
      <c r="K33" s="14" t="s">
        <v>165</v>
      </c>
      <c r="L33" s="41" t="s">
        <v>48</v>
      </c>
    </row>
    <row r="34" spans="1:12" x14ac:dyDescent="0.2">
      <c r="B34" s="14" t="s">
        <v>53</v>
      </c>
      <c r="C34" s="14" t="s">
        <v>58</v>
      </c>
      <c r="D34" s="14" t="s">
        <v>30</v>
      </c>
      <c r="E34" s="47">
        <v>5331005840266</v>
      </c>
      <c r="F34" s="14" t="s">
        <v>166</v>
      </c>
      <c r="G34" s="14" t="s">
        <v>167</v>
      </c>
      <c r="H34" s="15">
        <v>1</v>
      </c>
      <c r="I34" s="39">
        <v>3</v>
      </c>
      <c r="J34" s="25">
        <f t="shared" si="0"/>
        <v>3</v>
      </c>
      <c r="K34" s="14" t="s">
        <v>168</v>
      </c>
      <c r="L34" s="26"/>
    </row>
    <row r="35" spans="1:12" x14ac:dyDescent="0.2">
      <c r="B35" s="14" t="s">
        <v>53</v>
      </c>
      <c r="C35" s="14" t="s">
        <v>58</v>
      </c>
      <c r="D35" s="14" t="s">
        <v>30</v>
      </c>
      <c r="E35" s="47">
        <v>5310009033028</v>
      </c>
      <c r="F35" s="14" t="s">
        <v>169</v>
      </c>
      <c r="G35" s="14" t="s">
        <v>170</v>
      </c>
      <c r="H35" s="14">
        <v>1</v>
      </c>
      <c r="I35" s="39">
        <v>3</v>
      </c>
      <c r="J35" s="25">
        <f t="shared" si="0"/>
        <v>3</v>
      </c>
      <c r="K35" s="14" t="s">
        <v>171</v>
      </c>
      <c r="L35" s="41" t="s">
        <v>48</v>
      </c>
    </row>
    <row r="36" spans="1:12" x14ac:dyDescent="0.2">
      <c r="A36" s="14" t="s">
        <v>57</v>
      </c>
      <c r="B36" s="14" t="s">
        <v>53</v>
      </c>
      <c r="C36" s="14" t="s">
        <v>58</v>
      </c>
      <c r="D36" s="14" t="s">
        <v>30</v>
      </c>
      <c r="E36" s="23" t="s">
        <v>172</v>
      </c>
      <c r="F36" s="14" t="s">
        <v>173</v>
      </c>
      <c r="G36" s="14" t="s">
        <v>167</v>
      </c>
      <c r="H36" s="15" t="s">
        <v>29</v>
      </c>
      <c r="I36" s="39">
        <v>3</v>
      </c>
      <c r="J36" s="25">
        <f t="shared" si="0"/>
        <v>3</v>
      </c>
      <c r="K36" s="14" t="s">
        <v>174</v>
      </c>
      <c r="L36" s="26"/>
    </row>
    <row r="37" spans="1:12" x14ac:dyDescent="0.2">
      <c r="A37" s="14" t="s">
        <v>64</v>
      </c>
      <c r="B37" s="14" t="s">
        <v>53</v>
      </c>
      <c r="C37" s="14" t="s">
        <v>58</v>
      </c>
      <c r="D37" s="14" t="s">
        <v>30</v>
      </c>
      <c r="E37" s="23" t="s">
        <v>175</v>
      </c>
      <c r="F37" s="14" t="s">
        <v>176</v>
      </c>
      <c r="G37" s="14" t="s">
        <v>61</v>
      </c>
      <c r="H37" s="15" t="s">
        <v>29</v>
      </c>
      <c r="I37" s="39">
        <v>3</v>
      </c>
      <c r="J37" s="25">
        <f t="shared" si="0"/>
        <v>3</v>
      </c>
      <c r="K37" s="14" t="s">
        <v>177</v>
      </c>
      <c r="L37" s="26"/>
    </row>
    <row r="38" spans="1:12" x14ac:dyDescent="0.2">
      <c r="A38" s="14" t="s">
        <v>64</v>
      </c>
      <c r="B38" s="14" t="s">
        <v>53</v>
      </c>
      <c r="C38" s="14" t="s">
        <v>58</v>
      </c>
      <c r="D38" s="14" t="s">
        <v>30</v>
      </c>
      <c r="E38" s="23" t="s">
        <v>178</v>
      </c>
      <c r="F38" s="14" t="s">
        <v>179</v>
      </c>
      <c r="G38" s="14" t="s">
        <v>106</v>
      </c>
      <c r="H38" s="15" t="s">
        <v>157</v>
      </c>
      <c r="I38" s="39">
        <v>3</v>
      </c>
      <c r="J38" s="25">
        <f t="shared" si="0"/>
        <v>9</v>
      </c>
      <c r="K38" s="14" t="s">
        <v>180</v>
      </c>
      <c r="L38" s="26"/>
    </row>
    <row r="39" spans="1:12" x14ac:dyDescent="0.2">
      <c r="A39" s="14" t="s">
        <v>64</v>
      </c>
      <c r="B39" s="14" t="s">
        <v>53</v>
      </c>
      <c r="C39" s="14" t="s">
        <v>58</v>
      </c>
      <c r="D39" s="14" t="s">
        <v>30</v>
      </c>
      <c r="E39" s="23" t="s">
        <v>181</v>
      </c>
      <c r="F39" s="14" t="s">
        <v>182</v>
      </c>
      <c r="G39" s="14" t="s">
        <v>111</v>
      </c>
      <c r="H39" s="15" t="s">
        <v>29</v>
      </c>
      <c r="I39" s="39">
        <v>3</v>
      </c>
      <c r="J39" s="25">
        <f t="shared" si="0"/>
        <v>3</v>
      </c>
      <c r="K39" s="14" t="s">
        <v>183</v>
      </c>
      <c r="L39" s="26"/>
    </row>
    <row r="40" spans="1:12" x14ac:dyDescent="0.2">
      <c r="A40" s="14" t="s">
        <v>57</v>
      </c>
      <c r="B40" s="14" t="s">
        <v>53</v>
      </c>
      <c r="C40" s="14" t="s">
        <v>58</v>
      </c>
      <c r="D40" s="14" t="s">
        <v>30</v>
      </c>
      <c r="E40" s="23" t="s">
        <v>184</v>
      </c>
      <c r="F40" s="14" t="s">
        <v>185</v>
      </c>
      <c r="G40" s="14" t="s">
        <v>186</v>
      </c>
      <c r="H40" s="15" t="s">
        <v>29</v>
      </c>
      <c r="I40" s="39">
        <v>3</v>
      </c>
      <c r="J40" s="25">
        <f t="shared" si="0"/>
        <v>3</v>
      </c>
      <c r="K40" s="14" t="s">
        <v>187</v>
      </c>
      <c r="L40" s="40"/>
    </row>
    <row r="41" spans="1:12" x14ac:dyDescent="0.2">
      <c r="A41" s="42" t="s">
        <v>29</v>
      </c>
      <c r="B41" s="42" t="s">
        <v>53</v>
      </c>
      <c r="C41" s="42" t="s">
        <v>58</v>
      </c>
      <c r="D41" s="42" t="s">
        <v>30</v>
      </c>
      <c r="E41" s="42" t="s">
        <v>188</v>
      </c>
      <c r="F41" s="42" t="s">
        <v>189</v>
      </c>
      <c r="G41" s="42" t="s">
        <v>167</v>
      </c>
      <c r="H41" s="42" t="s">
        <v>29</v>
      </c>
      <c r="I41" s="45">
        <v>3</v>
      </c>
      <c r="J41" s="44">
        <f t="shared" si="0"/>
        <v>3</v>
      </c>
      <c r="K41" s="42" t="s">
        <v>190</v>
      </c>
      <c r="L41" s="46" t="s">
        <v>191</v>
      </c>
    </row>
  </sheetData>
  <hyperlinks>
    <hyperlink ref="F7" r:id="rId1" display="https://mroapps.hill.af.mil/componentWhereUsed/index.asp?REMEMBER=FALSE&amp;PARENTORG=100&amp;ITEMNO=AN960C6&amp;PLANT=50&amp;ORGANIZATION=all&amp;MEMORY=FALSE&amp;DATABASE=MAIN&amp;SSO=TRUE&amp;ACTION=QUERY"/>
    <hyperlink ref="F5" r:id="rId2" display="https://mroapps.hill.af.mil/componentWhereUsed/index.asp?REMEMBER=FALSE&amp;PARENTORG=100&amp;ITEMNO=MS16625-1106&amp;PLANT=50&amp;ORGANIZATION=all&amp;MEMORY=FALSE&amp;DATABASE=MAIN&amp;SSO=TRUE&amp;ACTION=QUERY"/>
    <hyperlink ref="F10" r:id="rId3" display="https://mroapps.hill.af.mil/componentWhereUsed/index.asp?REMEMBER=FALSE&amp;PARENTORG=100&amp;ITEMNO=AN960-10L&amp;PLANT=50&amp;ORGANIZATION=all&amp;MEMORY=FALSE&amp;DATABASE=MAIN&amp;SSO=TRUE&amp;ACTION=QUERY"/>
    <hyperlink ref="F4" r:id="rId4" display="https://mroapps.hill.af.mil/componentWhereUsed/index.asp?REMEMBER=FALSE&amp;PARENTORG=100&amp;ITEMNO=AN5-12A&amp;PLANT=50&amp;ORGANIZATION=all&amp;MEMORY=FALSE&amp;DATABASE=MAIN&amp;SSO=TRUE&amp;ACTION=QUERY"/>
    <hyperlink ref="F8" r:id="rId5" display="https://mroapps.hill.af.mil/componentWhereUsed/index.asp?REMEMBER=FALSE&amp;PARENTORG=100&amp;ITEMNO=AN3-3A&amp;PLANT=50&amp;ORGANIZATION=all&amp;MEMORY=FALSE&amp;DATABASE=MAIN&amp;SSO=TRUE&amp;ACTION=QUERY"/>
    <hyperlink ref="F11" r:id="rId6" display="https://mroapps.hill.af.mil/componentWhereUsed/index.asp?REMEMBER=FALSE&amp;PARENTORG=100&amp;ITEMNO=AN4-11A&amp;PLANT=50&amp;ORGANIZATION=all&amp;MEMORY=FALSE&amp;DATABASE=MAIN&amp;SSO=TRUE&amp;ACTION=QUERY"/>
    <hyperlink ref="F12" r:id="rId7" display="https://mroapps.hill.af.mil/componentWhereUsed/index.asp?REMEMBER=FALSE&amp;PARENTORG=100&amp;ITEMNO=AN4-10A&amp;PLANT=50&amp;ORGANIZATION=all&amp;MEMORY=FALSE&amp;DATABASE=MAIN&amp;SSO=TRUE&amp;ACTION=QUERY"/>
    <hyperlink ref="F9" r:id="rId8" display="https://mroapps.hill.af.mil/componentWhereUsed/index.asp?REMEMBER=FALSE&amp;PARENTORG=100&amp;ITEMNO=AN960-8L&amp;PLANT=50&amp;ORGANIZATION=all&amp;MEMORY=FALSE&amp;DATABASE=MAIN&amp;SSO=TRUE&amp;ACTION=QUERY"/>
    <hyperlink ref="F6" r:id="rId9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  <pageSetup orientation="portrait" horizontalDpi="1200" verticalDpi="1200" r:id="rId1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workbookViewId="0">
      <selection activeCell="D17" sqref="D17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4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4"/>
      <c r="B1" s="4"/>
      <c r="C1" s="52" t="s">
        <v>3</v>
      </c>
      <c r="D1" s="11" t="s">
        <v>194</v>
      </c>
      <c r="E1" s="6"/>
      <c r="F1" s="6"/>
      <c r="G1" s="7" t="s">
        <v>4</v>
      </c>
      <c r="H1" s="9" t="s">
        <v>234</v>
      </c>
    </row>
    <row r="2" spans="1:9" x14ac:dyDescent="0.2">
      <c r="A2" s="4"/>
      <c r="B2" s="4"/>
      <c r="C2" s="52" t="s">
        <v>6</v>
      </c>
      <c r="D2" s="56" t="s">
        <v>253</v>
      </c>
      <c r="E2" s="57"/>
      <c r="F2" s="6"/>
      <c r="G2" s="7" t="s">
        <v>7</v>
      </c>
      <c r="H2" s="55">
        <v>41879</v>
      </c>
    </row>
    <row r="3" spans="1:9" x14ac:dyDescent="0.2">
      <c r="A3" s="4"/>
      <c r="B3" s="4"/>
      <c r="C3" s="52" t="s">
        <v>8</v>
      </c>
      <c r="D3" s="12" t="s">
        <v>21</v>
      </c>
      <c r="E3" s="9" t="s">
        <v>251</v>
      </c>
      <c r="F3" s="6"/>
      <c r="G3" s="6"/>
      <c r="H3" s="6"/>
      <c r="I3" s="6"/>
    </row>
    <row r="4" spans="1:9" x14ac:dyDescent="0.2">
      <c r="A4" s="4"/>
      <c r="B4" s="4"/>
      <c r="C4" s="52" t="s">
        <v>9</v>
      </c>
      <c r="D4" s="13" t="s">
        <v>22</v>
      </c>
      <c r="E4" s="52"/>
      <c r="F4" s="6"/>
      <c r="G4" s="6"/>
      <c r="H4" s="6"/>
      <c r="I4" s="6"/>
    </row>
    <row r="5" spans="1:9" x14ac:dyDescent="0.2">
      <c r="A5" s="4"/>
      <c r="B5" s="9" t="s">
        <v>17</v>
      </c>
      <c r="C5" s="52" t="s">
        <v>10</v>
      </c>
      <c r="D5" s="58" t="s">
        <v>252</v>
      </c>
      <c r="E5" s="59"/>
      <c r="F5" s="59"/>
      <c r="G5" s="6"/>
      <c r="H5" s="6"/>
      <c r="I5" s="6"/>
    </row>
    <row r="6" spans="1:9" x14ac:dyDescent="0.2">
      <c r="A6" s="4"/>
      <c r="B6" s="9" t="s">
        <v>23</v>
      </c>
      <c r="C6" s="52" t="s">
        <v>11</v>
      </c>
      <c r="D6" s="12">
        <v>144</v>
      </c>
      <c r="E6" s="9" t="s">
        <v>53</v>
      </c>
      <c r="F6" s="6"/>
      <c r="G6" s="6"/>
      <c r="H6" s="6"/>
      <c r="I6" s="6"/>
    </row>
    <row r="7" spans="1:9" x14ac:dyDescent="0.2">
      <c r="A7" s="4"/>
      <c r="B7" s="4"/>
      <c r="C7" s="52" t="s">
        <v>12</v>
      </c>
      <c r="D7" s="12">
        <v>12</v>
      </c>
      <c r="F7" s="6"/>
      <c r="G7" s="6"/>
      <c r="H7" s="6"/>
      <c r="I7" s="6"/>
    </row>
    <row r="8" spans="1:9" x14ac:dyDescent="0.2">
      <c r="A8" s="4"/>
      <c r="B8" s="4"/>
      <c r="C8" s="52"/>
      <c r="D8" s="12"/>
      <c r="E8" s="6"/>
      <c r="F8" s="6"/>
      <c r="G8" s="6"/>
      <c r="H8" s="6"/>
      <c r="I8" s="6"/>
    </row>
    <row r="9" spans="1:9" x14ac:dyDescent="0.2">
      <c r="A9" s="49" t="s">
        <v>14</v>
      </c>
      <c r="B9" s="49" t="s">
        <v>16</v>
      </c>
      <c r="C9" s="49" t="s">
        <v>18</v>
      </c>
      <c r="D9" s="50" t="s">
        <v>0</v>
      </c>
      <c r="E9" s="49" t="s">
        <v>1</v>
      </c>
      <c r="F9" s="49" t="s">
        <v>2</v>
      </c>
      <c r="G9" s="49" t="s">
        <v>20</v>
      </c>
      <c r="H9" s="49" t="s">
        <v>15</v>
      </c>
    </row>
    <row r="10" spans="1:9" x14ac:dyDescent="0.2">
      <c r="A10" s="17">
        <v>1</v>
      </c>
      <c r="B10" s="53" t="s">
        <v>197</v>
      </c>
      <c r="C10" s="17" t="s">
        <v>103</v>
      </c>
      <c r="D10" s="48">
        <v>5310008057632</v>
      </c>
      <c r="E10" s="17" t="s">
        <v>236</v>
      </c>
      <c r="F10" s="51">
        <v>6</v>
      </c>
      <c r="G10" s="17">
        <f t="shared" ref="G10:G46" si="0">F10*2</f>
        <v>12</v>
      </c>
      <c r="H10" s="17" t="s">
        <v>31</v>
      </c>
    </row>
    <row r="11" spans="1:9" x14ac:dyDescent="0.2">
      <c r="A11" s="17">
        <v>2</v>
      </c>
      <c r="B11" s="54" t="s">
        <v>195</v>
      </c>
      <c r="C11" s="17" t="s">
        <v>89</v>
      </c>
      <c r="D11" s="48">
        <v>5310008071467</v>
      </c>
      <c r="E11" s="17" t="s">
        <v>237</v>
      </c>
      <c r="F11" s="51">
        <v>1</v>
      </c>
      <c r="G11" s="17">
        <f t="shared" si="0"/>
        <v>2</v>
      </c>
      <c r="H11" s="17" t="s">
        <v>40</v>
      </c>
    </row>
    <row r="12" spans="1:9" x14ac:dyDescent="0.2">
      <c r="A12" s="17">
        <v>3</v>
      </c>
      <c r="B12" s="53" t="s">
        <v>199</v>
      </c>
      <c r="C12" s="17" t="s">
        <v>166</v>
      </c>
      <c r="D12" s="48">
        <v>5331005840266</v>
      </c>
      <c r="E12" s="17" t="s">
        <v>167</v>
      </c>
      <c r="F12" s="17">
        <v>1</v>
      </c>
      <c r="G12" s="17">
        <f t="shared" si="0"/>
        <v>2</v>
      </c>
      <c r="H12" s="17" t="s">
        <v>168</v>
      </c>
    </row>
    <row r="13" spans="1:9" x14ac:dyDescent="0.2">
      <c r="A13" s="17">
        <v>4</v>
      </c>
      <c r="B13" s="53" t="s">
        <v>200</v>
      </c>
      <c r="C13" s="17" t="s">
        <v>189</v>
      </c>
      <c r="D13" s="48">
        <v>5331000517160</v>
      </c>
      <c r="E13" s="17" t="s">
        <v>167</v>
      </c>
      <c r="F13" s="51">
        <v>1</v>
      </c>
      <c r="G13" s="17">
        <f t="shared" si="0"/>
        <v>2</v>
      </c>
      <c r="H13" s="17" t="s">
        <v>190</v>
      </c>
    </row>
    <row r="14" spans="1:9" x14ac:dyDescent="0.2">
      <c r="A14" s="17">
        <v>5</v>
      </c>
      <c r="B14" s="53" t="s">
        <v>198</v>
      </c>
      <c r="C14" s="17" t="s">
        <v>163</v>
      </c>
      <c r="D14" s="48">
        <v>5315002398019</v>
      </c>
      <c r="E14" s="17" t="s">
        <v>164</v>
      </c>
      <c r="F14" s="17">
        <v>1</v>
      </c>
      <c r="G14" s="17">
        <f t="shared" si="0"/>
        <v>2</v>
      </c>
      <c r="H14" s="17" t="s">
        <v>165</v>
      </c>
    </row>
    <row r="15" spans="1:9" x14ac:dyDescent="0.2">
      <c r="A15" s="17">
        <v>6</v>
      </c>
      <c r="B15" s="54" t="s">
        <v>196</v>
      </c>
      <c r="C15" s="17" t="s">
        <v>51</v>
      </c>
      <c r="D15" s="48">
        <v>5310001670834</v>
      </c>
      <c r="E15" s="17" t="s">
        <v>236</v>
      </c>
      <c r="F15" s="51">
        <v>1</v>
      </c>
      <c r="G15" s="17">
        <f t="shared" si="0"/>
        <v>2</v>
      </c>
      <c r="H15" s="17" t="s">
        <v>41</v>
      </c>
    </row>
    <row r="16" spans="1:9" x14ac:dyDescent="0.2">
      <c r="A16" s="17">
        <v>7</v>
      </c>
      <c r="B16" s="54" t="s">
        <v>201</v>
      </c>
      <c r="C16" s="17" t="s">
        <v>92</v>
      </c>
      <c r="D16" s="48">
        <v>5310003291992</v>
      </c>
      <c r="E16" s="17" t="s">
        <v>238</v>
      </c>
      <c r="F16" s="51">
        <v>1</v>
      </c>
      <c r="G16" s="17">
        <f t="shared" si="0"/>
        <v>2</v>
      </c>
      <c r="H16" s="17" t="s">
        <v>36</v>
      </c>
    </row>
    <row r="17" spans="1:8" x14ac:dyDescent="0.2">
      <c r="A17" s="17">
        <v>8</v>
      </c>
      <c r="B17" s="54" t="s">
        <v>202</v>
      </c>
      <c r="C17" s="17" t="s">
        <v>95</v>
      </c>
      <c r="D17" s="48">
        <v>5365003292011</v>
      </c>
      <c r="E17" s="17" t="s">
        <v>96</v>
      </c>
      <c r="F17" s="51">
        <v>1</v>
      </c>
      <c r="G17" s="17">
        <f t="shared" si="0"/>
        <v>2</v>
      </c>
      <c r="H17" s="17" t="s">
        <v>37</v>
      </c>
    </row>
    <row r="18" spans="1:8" x14ac:dyDescent="0.2">
      <c r="A18" s="17">
        <v>9</v>
      </c>
      <c r="B18" s="54" t="s">
        <v>203</v>
      </c>
      <c r="C18" s="17" t="s">
        <v>98</v>
      </c>
      <c r="D18" s="48">
        <v>1680000078663</v>
      </c>
      <c r="E18" s="17" t="s">
        <v>239</v>
      </c>
      <c r="F18" s="51">
        <v>1</v>
      </c>
      <c r="G18" s="17">
        <f t="shared" si="0"/>
        <v>2</v>
      </c>
      <c r="H18" s="17" t="s">
        <v>32</v>
      </c>
    </row>
    <row r="19" spans="1:8" x14ac:dyDescent="0.2">
      <c r="A19" s="17">
        <v>10</v>
      </c>
      <c r="B19" s="54" t="s">
        <v>204</v>
      </c>
      <c r="C19" s="17" t="s">
        <v>101</v>
      </c>
      <c r="D19" s="48">
        <v>5365006850575</v>
      </c>
      <c r="E19" s="17" t="s">
        <v>96</v>
      </c>
      <c r="F19" s="51">
        <v>1</v>
      </c>
      <c r="G19" s="17">
        <f t="shared" si="0"/>
        <v>2</v>
      </c>
      <c r="H19" s="17" t="s">
        <v>34</v>
      </c>
    </row>
    <row r="20" spans="1:8" x14ac:dyDescent="0.2">
      <c r="A20" s="17">
        <v>11</v>
      </c>
      <c r="B20" s="54" t="s">
        <v>205</v>
      </c>
      <c r="C20" s="17" t="s">
        <v>105</v>
      </c>
      <c r="D20" s="48">
        <v>5305002306921</v>
      </c>
      <c r="E20" s="17" t="s">
        <v>106</v>
      </c>
      <c r="F20" s="51">
        <v>1</v>
      </c>
      <c r="G20" s="17">
        <f t="shared" si="0"/>
        <v>2</v>
      </c>
      <c r="H20" s="17" t="s">
        <v>39</v>
      </c>
    </row>
    <row r="21" spans="1:8" x14ac:dyDescent="0.2">
      <c r="A21" s="17">
        <v>12</v>
      </c>
      <c r="B21" s="54" t="s">
        <v>206</v>
      </c>
      <c r="C21" s="17" t="s">
        <v>108</v>
      </c>
      <c r="D21" s="48">
        <v>5305003362152</v>
      </c>
      <c r="E21" s="17" t="s">
        <v>106</v>
      </c>
      <c r="F21" s="17">
        <v>3</v>
      </c>
      <c r="G21" s="17">
        <f t="shared" si="0"/>
        <v>6</v>
      </c>
      <c r="H21" s="17" t="s">
        <v>38</v>
      </c>
    </row>
    <row r="22" spans="1:8" x14ac:dyDescent="0.2">
      <c r="A22" s="17">
        <v>13</v>
      </c>
      <c r="B22" s="54" t="s">
        <v>207</v>
      </c>
      <c r="C22" s="17" t="s">
        <v>110</v>
      </c>
      <c r="D22" s="48">
        <v>5305010382568</v>
      </c>
      <c r="E22" s="17" t="s">
        <v>240</v>
      </c>
      <c r="F22" s="51">
        <v>2</v>
      </c>
      <c r="G22" s="17">
        <f t="shared" si="0"/>
        <v>4</v>
      </c>
      <c r="H22" s="17" t="s">
        <v>112</v>
      </c>
    </row>
    <row r="23" spans="1:8" x14ac:dyDescent="0.2">
      <c r="A23" s="17">
        <v>14</v>
      </c>
      <c r="B23" s="54" t="s">
        <v>208</v>
      </c>
      <c r="C23" s="17" t="s">
        <v>114</v>
      </c>
      <c r="D23" s="48">
        <v>5305010311428</v>
      </c>
      <c r="E23" s="17" t="s">
        <v>240</v>
      </c>
      <c r="F23" s="51">
        <v>6</v>
      </c>
      <c r="G23" s="17">
        <f t="shared" si="0"/>
        <v>12</v>
      </c>
      <c r="H23" s="17" t="s">
        <v>115</v>
      </c>
    </row>
    <row r="24" spans="1:8" x14ac:dyDescent="0.2">
      <c r="A24" s="17">
        <v>15</v>
      </c>
      <c r="B24" s="54" t="s">
        <v>209</v>
      </c>
      <c r="C24" s="17" t="s">
        <v>117</v>
      </c>
      <c r="D24" s="48">
        <v>5360001712212</v>
      </c>
      <c r="E24" s="17" t="s">
        <v>241</v>
      </c>
      <c r="F24" s="51">
        <v>1</v>
      </c>
      <c r="G24" s="17">
        <f t="shared" si="0"/>
        <v>2</v>
      </c>
      <c r="H24" s="17" t="s">
        <v>119</v>
      </c>
    </row>
    <row r="25" spans="1:8" x14ac:dyDescent="0.2">
      <c r="A25" s="17">
        <v>16</v>
      </c>
      <c r="B25" s="54" t="s">
        <v>210</v>
      </c>
      <c r="C25" s="17" t="s">
        <v>121</v>
      </c>
      <c r="D25" s="48">
        <v>5305009844978</v>
      </c>
      <c r="E25" s="17" t="s">
        <v>122</v>
      </c>
      <c r="F25" s="51">
        <v>4</v>
      </c>
      <c r="G25" s="17">
        <f t="shared" si="0"/>
        <v>8</v>
      </c>
      <c r="H25" s="17" t="s">
        <v>123</v>
      </c>
    </row>
    <row r="26" spans="1:8" x14ac:dyDescent="0.2">
      <c r="A26" s="17">
        <v>17</v>
      </c>
      <c r="B26" s="54" t="s">
        <v>211</v>
      </c>
      <c r="C26" s="17" t="s">
        <v>125</v>
      </c>
      <c r="D26" s="48">
        <v>1680003291223</v>
      </c>
      <c r="E26" s="17" t="s">
        <v>242</v>
      </c>
      <c r="F26" s="51">
        <v>1</v>
      </c>
      <c r="G26" s="17">
        <f t="shared" si="0"/>
        <v>2</v>
      </c>
      <c r="H26" s="17" t="s">
        <v>127</v>
      </c>
    </row>
    <row r="27" spans="1:8" x14ac:dyDescent="0.2">
      <c r="A27" s="17">
        <v>18</v>
      </c>
      <c r="B27" s="54" t="s">
        <v>212</v>
      </c>
      <c r="C27" s="17" t="s">
        <v>129</v>
      </c>
      <c r="D27" s="48">
        <v>5360003386059</v>
      </c>
      <c r="E27" s="17" t="s">
        <v>241</v>
      </c>
      <c r="F27" s="51">
        <v>1</v>
      </c>
      <c r="G27" s="17">
        <f t="shared" si="0"/>
        <v>2</v>
      </c>
      <c r="H27" s="17" t="s">
        <v>131</v>
      </c>
    </row>
    <row r="28" spans="1:8" x14ac:dyDescent="0.2">
      <c r="A28" s="17">
        <v>19</v>
      </c>
      <c r="B28" s="54" t="s">
        <v>213</v>
      </c>
      <c r="C28" s="17" t="s">
        <v>133</v>
      </c>
      <c r="D28" s="48">
        <v>5330003453770</v>
      </c>
      <c r="E28" s="17" t="s">
        <v>243</v>
      </c>
      <c r="F28" s="51">
        <v>1</v>
      </c>
      <c r="G28" s="17">
        <f t="shared" si="0"/>
        <v>2</v>
      </c>
      <c r="H28" s="17" t="s">
        <v>135</v>
      </c>
    </row>
    <row r="29" spans="1:8" x14ac:dyDescent="0.2">
      <c r="A29" s="17">
        <v>20</v>
      </c>
      <c r="B29" s="54" t="s">
        <v>214</v>
      </c>
      <c r="C29" s="17" t="s">
        <v>137</v>
      </c>
      <c r="D29" s="48">
        <v>5306001509922</v>
      </c>
      <c r="E29" s="17" t="s">
        <v>244</v>
      </c>
      <c r="F29" s="51">
        <v>1</v>
      </c>
      <c r="G29" s="17">
        <f t="shared" si="0"/>
        <v>2</v>
      </c>
      <c r="H29" s="17" t="s">
        <v>138</v>
      </c>
    </row>
    <row r="30" spans="1:8" x14ac:dyDescent="0.2">
      <c r="A30" s="17">
        <v>21</v>
      </c>
      <c r="B30" s="54" t="s">
        <v>215</v>
      </c>
      <c r="C30" s="17" t="s">
        <v>140</v>
      </c>
      <c r="D30" s="48">
        <v>3040000085600</v>
      </c>
      <c r="E30" s="17" t="s">
        <v>245</v>
      </c>
      <c r="F30" s="51">
        <v>1</v>
      </c>
      <c r="G30" s="17">
        <f t="shared" si="0"/>
        <v>2</v>
      </c>
      <c r="H30" s="17" t="s">
        <v>142</v>
      </c>
    </row>
    <row r="31" spans="1:8" x14ac:dyDescent="0.2">
      <c r="A31" s="17">
        <v>22</v>
      </c>
      <c r="B31" s="54" t="s">
        <v>216</v>
      </c>
      <c r="C31" s="17" t="s">
        <v>144</v>
      </c>
      <c r="D31" s="48">
        <v>5970000085365</v>
      </c>
      <c r="E31" s="17" t="s">
        <v>246</v>
      </c>
      <c r="F31" s="51">
        <v>2</v>
      </c>
      <c r="G31" s="17">
        <f t="shared" si="0"/>
        <v>4</v>
      </c>
      <c r="H31" s="17" t="s">
        <v>146</v>
      </c>
    </row>
    <row r="32" spans="1:8" x14ac:dyDescent="0.2">
      <c r="A32" s="17">
        <v>23</v>
      </c>
      <c r="B32" s="54" t="s">
        <v>217</v>
      </c>
      <c r="C32" s="17" t="s">
        <v>148</v>
      </c>
      <c r="D32" s="48">
        <v>5325004323509</v>
      </c>
      <c r="E32" s="17" t="s">
        <v>46</v>
      </c>
      <c r="F32" s="51">
        <v>1</v>
      </c>
      <c r="G32" s="17">
        <f t="shared" si="0"/>
        <v>2</v>
      </c>
      <c r="H32" s="17" t="s">
        <v>149</v>
      </c>
    </row>
    <row r="33" spans="1:8" x14ac:dyDescent="0.2">
      <c r="A33" s="17">
        <v>24</v>
      </c>
      <c r="B33" s="54" t="s">
        <v>218</v>
      </c>
      <c r="C33" s="17" t="s">
        <v>150</v>
      </c>
      <c r="D33" s="48">
        <v>5331008179056</v>
      </c>
      <c r="E33" s="17" t="s">
        <v>247</v>
      </c>
      <c r="F33" s="17">
        <v>1</v>
      </c>
      <c r="G33" s="17">
        <f t="shared" si="0"/>
        <v>2</v>
      </c>
      <c r="H33" s="17" t="s">
        <v>152</v>
      </c>
    </row>
    <row r="34" spans="1:8" x14ac:dyDescent="0.2">
      <c r="A34" s="17">
        <v>25</v>
      </c>
      <c r="B34" s="54" t="s">
        <v>219</v>
      </c>
      <c r="C34" s="17" t="s">
        <v>155</v>
      </c>
      <c r="D34" s="48">
        <v>5306010394522</v>
      </c>
      <c r="E34" s="17" t="s">
        <v>235</v>
      </c>
      <c r="F34" s="51">
        <v>3</v>
      </c>
      <c r="G34" s="17">
        <f t="shared" si="0"/>
        <v>6</v>
      </c>
      <c r="H34" s="17" t="s">
        <v>158</v>
      </c>
    </row>
    <row r="35" spans="1:8" x14ac:dyDescent="0.2">
      <c r="A35" s="17">
        <v>26</v>
      </c>
      <c r="B35" s="54" t="s">
        <v>220</v>
      </c>
      <c r="C35" s="17" t="s">
        <v>160</v>
      </c>
      <c r="D35" s="48">
        <v>1680000078666</v>
      </c>
      <c r="E35" s="17" t="s">
        <v>161</v>
      </c>
      <c r="F35" s="51">
        <v>1</v>
      </c>
      <c r="G35" s="17">
        <f t="shared" si="0"/>
        <v>2</v>
      </c>
      <c r="H35" s="17" t="s">
        <v>162</v>
      </c>
    </row>
    <row r="36" spans="1:8" x14ac:dyDescent="0.2">
      <c r="A36" s="17">
        <v>27</v>
      </c>
      <c r="B36" s="54" t="s">
        <v>221</v>
      </c>
      <c r="C36" s="17" t="s">
        <v>169</v>
      </c>
      <c r="D36" s="48">
        <v>5310009033028</v>
      </c>
      <c r="E36" s="17" t="s">
        <v>248</v>
      </c>
      <c r="F36" s="17">
        <v>1</v>
      </c>
      <c r="G36" s="17">
        <f t="shared" si="0"/>
        <v>2</v>
      </c>
      <c r="H36" s="17" t="s">
        <v>171</v>
      </c>
    </row>
    <row r="37" spans="1:8" x14ac:dyDescent="0.2">
      <c r="A37" s="17">
        <v>28</v>
      </c>
      <c r="B37" s="54" t="s">
        <v>222</v>
      </c>
      <c r="C37" s="17" t="s">
        <v>60</v>
      </c>
      <c r="D37" s="48">
        <v>5305007627482</v>
      </c>
      <c r="E37" s="17" t="s">
        <v>122</v>
      </c>
      <c r="F37" s="51">
        <v>2</v>
      </c>
      <c r="G37" s="17">
        <f t="shared" si="0"/>
        <v>4</v>
      </c>
      <c r="H37" s="17" t="s">
        <v>62</v>
      </c>
    </row>
    <row r="38" spans="1:8" x14ac:dyDescent="0.2">
      <c r="A38" s="17">
        <v>29</v>
      </c>
      <c r="B38" s="54" t="s">
        <v>223</v>
      </c>
      <c r="C38" s="17" t="s">
        <v>66</v>
      </c>
      <c r="D38" s="48">
        <v>1680010529959</v>
      </c>
      <c r="E38" s="17" t="s">
        <v>67</v>
      </c>
      <c r="F38" s="51">
        <v>2</v>
      </c>
      <c r="G38" s="17">
        <f t="shared" si="0"/>
        <v>4</v>
      </c>
      <c r="H38" s="17" t="s">
        <v>42</v>
      </c>
    </row>
    <row r="39" spans="1:8" x14ac:dyDescent="0.2">
      <c r="A39" s="17">
        <v>30</v>
      </c>
      <c r="B39" s="54" t="s">
        <v>224</v>
      </c>
      <c r="C39" s="17" t="s">
        <v>173</v>
      </c>
      <c r="D39" s="48">
        <v>5331011309661</v>
      </c>
      <c r="E39" s="17" t="s">
        <v>167</v>
      </c>
      <c r="F39" s="51">
        <v>1</v>
      </c>
      <c r="G39" s="17">
        <f t="shared" si="0"/>
        <v>2</v>
      </c>
      <c r="H39" s="17" t="s">
        <v>174</v>
      </c>
    </row>
    <row r="40" spans="1:8" x14ac:dyDescent="0.2">
      <c r="A40" s="17">
        <v>31</v>
      </c>
      <c r="B40" s="54" t="s">
        <v>226</v>
      </c>
      <c r="C40" s="17" t="s">
        <v>179</v>
      </c>
      <c r="D40" s="48">
        <v>5305012602810</v>
      </c>
      <c r="E40" s="17" t="s">
        <v>106</v>
      </c>
      <c r="F40" s="51">
        <v>3</v>
      </c>
      <c r="G40" s="17">
        <f t="shared" si="0"/>
        <v>6</v>
      </c>
      <c r="H40" s="17" t="s">
        <v>180</v>
      </c>
    </row>
    <row r="41" spans="1:8" x14ac:dyDescent="0.2">
      <c r="A41" s="17">
        <v>32</v>
      </c>
      <c r="B41" s="54" t="s">
        <v>227</v>
      </c>
      <c r="C41" s="17" t="s">
        <v>182</v>
      </c>
      <c r="D41" s="48">
        <v>5305009177839</v>
      </c>
      <c r="E41" s="17" t="s">
        <v>240</v>
      </c>
      <c r="F41" s="51">
        <v>1</v>
      </c>
      <c r="G41" s="17">
        <f t="shared" si="0"/>
        <v>2</v>
      </c>
      <c r="H41" s="17" t="s">
        <v>183</v>
      </c>
    </row>
    <row r="42" spans="1:8" x14ac:dyDescent="0.2">
      <c r="A42" s="17">
        <v>33</v>
      </c>
      <c r="B42" s="54" t="s">
        <v>228</v>
      </c>
      <c r="C42" s="17" t="s">
        <v>72</v>
      </c>
      <c r="D42" s="48">
        <v>5360003408343</v>
      </c>
      <c r="E42" s="17" t="s">
        <v>241</v>
      </c>
      <c r="F42" s="51">
        <v>1</v>
      </c>
      <c r="G42" s="17">
        <f t="shared" si="0"/>
        <v>2</v>
      </c>
      <c r="H42" s="17" t="s">
        <v>74</v>
      </c>
    </row>
    <row r="43" spans="1:8" x14ac:dyDescent="0.2">
      <c r="A43" s="17">
        <v>34</v>
      </c>
      <c r="B43" s="54" t="s">
        <v>229</v>
      </c>
      <c r="C43" s="17" t="s">
        <v>77</v>
      </c>
      <c r="D43" s="48">
        <v>5325005306980</v>
      </c>
      <c r="E43" s="17" t="s">
        <v>46</v>
      </c>
      <c r="F43" s="51">
        <v>1</v>
      </c>
      <c r="G43" s="17">
        <f t="shared" si="0"/>
        <v>2</v>
      </c>
      <c r="H43" s="17" t="s">
        <v>79</v>
      </c>
    </row>
    <row r="44" spans="1:8" x14ac:dyDescent="0.2">
      <c r="A44" s="17">
        <v>35</v>
      </c>
      <c r="B44" s="54" t="s">
        <v>230</v>
      </c>
      <c r="C44" s="17" t="s">
        <v>185</v>
      </c>
      <c r="D44" s="48">
        <v>5315001197564</v>
      </c>
      <c r="E44" s="17" t="s">
        <v>186</v>
      </c>
      <c r="F44" s="51">
        <v>1</v>
      </c>
      <c r="G44" s="17">
        <f t="shared" si="0"/>
        <v>2</v>
      </c>
      <c r="H44" s="17" t="s">
        <v>187</v>
      </c>
    </row>
    <row r="45" spans="1:8" x14ac:dyDescent="0.2">
      <c r="A45" s="17">
        <v>36</v>
      </c>
      <c r="B45" s="54" t="s">
        <v>231</v>
      </c>
      <c r="C45" s="17" t="s">
        <v>81</v>
      </c>
      <c r="D45" s="48">
        <v>1680000078660</v>
      </c>
      <c r="E45" s="17" t="s">
        <v>249</v>
      </c>
      <c r="F45" s="51">
        <v>1</v>
      </c>
      <c r="G45" s="17">
        <f t="shared" si="0"/>
        <v>2</v>
      </c>
      <c r="H45" s="17" t="s">
        <v>83</v>
      </c>
    </row>
    <row r="46" spans="1:8" x14ac:dyDescent="0.2">
      <c r="A46" s="17">
        <v>37</v>
      </c>
      <c r="B46" s="54" t="s">
        <v>232</v>
      </c>
      <c r="C46" s="17" t="s">
        <v>85</v>
      </c>
      <c r="D46" s="48">
        <v>3120003528084</v>
      </c>
      <c r="E46" s="17" t="s">
        <v>250</v>
      </c>
      <c r="F46" s="51">
        <v>1</v>
      </c>
      <c r="G46" s="17">
        <f t="shared" si="0"/>
        <v>2</v>
      </c>
      <c r="H46" s="17" t="s">
        <v>87</v>
      </c>
    </row>
  </sheetData>
  <mergeCells count="2">
    <mergeCell ref="D2:E2"/>
    <mergeCell ref="D5:F5"/>
  </mergeCells>
  <hyperlinks>
    <hyperlink ref="C43" r:id="rId1" display="https://mroapps.hill.af.mil/componentWhereUsed/index.asp?REMEMBER=FALSE&amp;PARENTORG=100&amp;ITEMNO=AN960C6&amp;PLANT=50&amp;ORGANIZATION=all&amp;MEMORY=FALSE&amp;DATABASE=MAIN&amp;SSO=TRUE&amp;ACTION=QUERY"/>
    <hyperlink ref="C38" r:id="rId2" display="https://mroapps.hill.af.mil/componentWhereUsed/index.asp?REMEMBER=FALSE&amp;PARENTORG=100&amp;ITEMNO=MS16625-1106&amp;PLANT=50&amp;ORGANIZATION=all&amp;MEMORY=FALSE&amp;DATABASE=MAIN&amp;SSO=TRUE&amp;ACTION=QUERY"/>
    <hyperlink ref="C11" r:id="rId3" display="https://mroapps.hill.af.mil/componentWhereUsed/index.asp?REMEMBER=FALSE&amp;PARENTORG=100&amp;ITEMNO=AN960-10L&amp;PLANT=50&amp;ORGANIZATION=all&amp;MEMORY=FALSE&amp;DATABASE=MAIN&amp;SSO=TRUE&amp;ACTION=QUERY"/>
    <hyperlink ref="C37" r:id="rId4" display="https://mroapps.hill.af.mil/componentWhereUsed/index.asp?REMEMBER=FALSE&amp;PARENTORG=100&amp;ITEMNO=AN5-12A&amp;PLANT=50&amp;ORGANIZATION=all&amp;MEMORY=FALSE&amp;DATABASE=MAIN&amp;SSO=TRUE&amp;ACTION=QUERY"/>
    <hyperlink ref="C45" r:id="rId5" display="https://mroapps.hill.af.mil/componentWhereUsed/index.asp?REMEMBER=FALSE&amp;PARENTORG=100&amp;ITEMNO=AN3-3A&amp;PLANT=50&amp;ORGANIZATION=all&amp;MEMORY=FALSE&amp;DATABASE=MAIN&amp;SSO=TRUE&amp;ACTION=QUERY"/>
    <hyperlink ref="C15" r:id="rId6" display="https://mroapps.hill.af.mil/componentWhereUsed/index.asp?REMEMBER=FALSE&amp;PARENTORG=100&amp;ITEMNO=AN4-11A&amp;PLANT=50&amp;ORGANIZATION=all&amp;MEMORY=FALSE&amp;DATABASE=MAIN&amp;SSO=TRUE&amp;ACTION=QUERY"/>
    <hyperlink ref="C16" r:id="rId7" display="https://mroapps.hill.af.mil/componentWhereUsed/index.asp?REMEMBER=FALSE&amp;PARENTORG=100&amp;ITEMNO=AN4-10A&amp;PLANT=50&amp;ORGANIZATION=all&amp;MEMORY=FALSE&amp;DATABASE=MAIN&amp;SSO=TRUE&amp;ACTION=QUERY"/>
    <hyperlink ref="C46" r:id="rId8" display="https://mroapps.hill.af.mil/componentWhereUsed/index.asp?REMEMBER=FALSE&amp;PARENTORG=100&amp;ITEMNO=AN960-8L&amp;PLANT=50&amp;ORGANIZATION=all&amp;MEMORY=FALSE&amp;DATABASE=MAIN&amp;SSO=TRUE&amp;ACTION=QUERY"/>
    <hyperlink ref="C42" r:id="rId9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  <pageSetup orientation="landscape" r:id="rId1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>
      <selection activeCell="D33" sqref="D33"/>
    </sheetView>
  </sheetViews>
  <sheetFormatPr defaultRowHeight="12.75" x14ac:dyDescent="0.2"/>
  <cols>
    <col min="2" max="2" width="14.85546875" bestFit="1" customWidth="1"/>
    <col min="3" max="3" width="14.140625" bestFit="1" customWidth="1"/>
    <col min="4" max="4" width="20.42578125" bestFit="1" customWidth="1"/>
    <col min="8" max="8" width="10.5703125" bestFit="1" customWidth="1"/>
  </cols>
  <sheetData>
    <row r="1" spans="1:8" x14ac:dyDescent="0.2">
      <c r="A1" s="49" t="s">
        <v>16</v>
      </c>
      <c r="B1" s="49" t="s">
        <v>18</v>
      </c>
      <c r="C1" s="50" t="s">
        <v>0</v>
      </c>
      <c r="D1" s="49" t="s">
        <v>1</v>
      </c>
      <c r="E1" s="49" t="s">
        <v>2</v>
      </c>
      <c r="F1" s="49" t="s">
        <v>19</v>
      </c>
      <c r="G1" s="49" t="s">
        <v>20</v>
      </c>
      <c r="H1" s="49" t="s">
        <v>15</v>
      </c>
    </row>
    <row r="2" spans="1:8" x14ac:dyDescent="0.2">
      <c r="A2" s="53" t="s">
        <v>197</v>
      </c>
      <c r="B2" s="17" t="s">
        <v>103</v>
      </c>
      <c r="C2" s="48">
        <v>5310008057632</v>
      </c>
      <c r="D2" s="17" t="s">
        <v>236</v>
      </c>
      <c r="E2" s="51">
        <v>6</v>
      </c>
      <c r="F2" s="10">
        <v>0</v>
      </c>
      <c r="G2" s="17">
        <f t="shared" ref="G2:G37" si="0">E2*2</f>
        <v>12</v>
      </c>
      <c r="H2" s="17" t="s">
        <v>31</v>
      </c>
    </row>
    <row r="3" spans="1:8" x14ac:dyDescent="0.2">
      <c r="A3" s="54" t="s">
        <v>195</v>
      </c>
      <c r="B3" s="17" t="s">
        <v>89</v>
      </c>
      <c r="C3" s="48">
        <v>5310008071467</v>
      </c>
      <c r="D3" s="17" t="s">
        <v>237</v>
      </c>
      <c r="E3" s="51">
        <v>1</v>
      </c>
      <c r="F3" s="10">
        <v>0</v>
      </c>
      <c r="G3" s="17">
        <f t="shared" si="0"/>
        <v>2</v>
      </c>
      <c r="H3" s="17" t="s">
        <v>40</v>
      </c>
    </row>
    <row r="4" spans="1:8" x14ac:dyDescent="0.2">
      <c r="A4" s="53" t="s">
        <v>199</v>
      </c>
      <c r="B4" s="17" t="s">
        <v>166</v>
      </c>
      <c r="C4" s="48">
        <v>5331005840266</v>
      </c>
      <c r="D4" s="17" t="s">
        <v>167</v>
      </c>
      <c r="E4" s="17">
        <v>1</v>
      </c>
      <c r="F4" s="10">
        <v>0</v>
      </c>
      <c r="G4" s="17">
        <f t="shared" si="0"/>
        <v>2</v>
      </c>
      <c r="H4" s="17" t="s">
        <v>168</v>
      </c>
    </row>
    <row r="5" spans="1:8" x14ac:dyDescent="0.2">
      <c r="A5" s="53" t="s">
        <v>200</v>
      </c>
      <c r="B5" s="17" t="s">
        <v>189</v>
      </c>
      <c r="C5" s="48">
        <v>5331000517160</v>
      </c>
      <c r="D5" s="17" t="s">
        <v>167</v>
      </c>
      <c r="E5" s="51">
        <v>1</v>
      </c>
      <c r="F5" s="10">
        <v>0</v>
      </c>
      <c r="G5" s="17">
        <f t="shared" si="0"/>
        <v>2</v>
      </c>
      <c r="H5" s="17" t="s">
        <v>190</v>
      </c>
    </row>
    <row r="6" spans="1:8" x14ac:dyDescent="0.2">
      <c r="A6" s="53" t="s">
        <v>198</v>
      </c>
      <c r="B6" s="17" t="s">
        <v>163</v>
      </c>
      <c r="C6" s="48">
        <v>5315002398019</v>
      </c>
      <c r="D6" s="17" t="s">
        <v>164</v>
      </c>
      <c r="E6" s="17">
        <v>1</v>
      </c>
      <c r="F6" s="10">
        <v>0</v>
      </c>
      <c r="G6" s="17">
        <f t="shared" si="0"/>
        <v>2</v>
      </c>
      <c r="H6" s="17" t="s">
        <v>165</v>
      </c>
    </row>
    <row r="7" spans="1:8" x14ac:dyDescent="0.2">
      <c r="A7" s="54" t="s">
        <v>196</v>
      </c>
      <c r="B7" s="17" t="s">
        <v>51</v>
      </c>
      <c r="C7" s="48">
        <v>5310001670834</v>
      </c>
      <c r="D7" s="17" t="s">
        <v>236</v>
      </c>
      <c r="E7" s="51">
        <v>1</v>
      </c>
      <c r="F7" s="10">
        <v>0</v>
      </c>
      <c r="G7" s="17">
        <f t="shared" si="0"/>
        <v>2</v>
      </c>
      <c r="H7" s="17" t="s">
        <v>41</v>
      </c>
    </row>
    <row r="8" spans="1:8" x14ac:dyDescent="0.2">
      <c r="A8" s="54" t="s">
        <v>201</v>
      </c>
      <c r="B8" s="17" t="s">
        <v>92</v>
      </c>
      <c r="C8" s="48">
        <v>5310003291992</v>
      </c>
      <c r="D8" s="17" t="s">
        <v>238</v>
      </c>
      <c r="E8" s="51">
        <v>1</v>
      </c>
      <c r="F8" s="10">
        <v>0</v>
      </c>
      <c r="G8" s="17">
        <f t="shared" si="0"/>
        <v>2</v>
      </c>
      <c r="H8" s="17" t="s">
        <v>36</v>
      </c>
    </row>
    <row r="9" spans="1:8" x14ac:dyDescent="0.2">
      <c r="A9" s="54" t="s">
        <v>202</v>
      </c>
      <c r="B9" s="17" t="s">
        <v>95</v>
      </c>
      <c r="C9" s="48">
        <v>5365003292011</v>
      </c>
      <c r="D9" s="17" t="s">
        <v>96</v>
      </c>
      <c r="E9" s="51">
        <v>1</v>
      </c>
      <c r="F9" s="10">
        <v>0</v>
      </c>
      <c r="G9" s="17">
        <f t="shared" si="0"/>
        <v>2</v>
      </c>
      <c r="H9" s="17" t="s">
        <v>37</v>
      </c>
    </row>
    <row r="10" spans="1:8" x14ac:dyDescent="0.2">
      <c r="A10" s="54" t="s">
        <v>203</v>
      </c>
      <c r="B10" s="17" t="s">
        <v>98</v>
      </c>
      <c r="C10" s="48">
        <v>1680000078663</v>
      </c>
      <c r="D10" s="17" t="s">
        <v>239</v>
      </c>
      <c r="E10" s="51">
        <v>1</v>
      </c>
      <c r="F10" s="10">
        <v>0</v>
      </c>
      <c r="G10" s="17">
        <f t="shared" si="0"/>
        <v>2</v>
      </c>
      <c r="H10" s="17" t="s">
        <v>32</v>
      </c>
    </row>
    <row r="11" spans="1:8" x14ac:dyDescent="0.2">
      <c r="A11" s="54" t="s">
        <v>204</v>
      </c>
      <c r="B11" s="17" t="s">
        <v>101</v>
      </c>
      <c r="C11" s="48">
        <v>5365006850575</v>
      </c>
      <c r="D11" s="17" t="s">
        <v>96</v>
      </c>
      <c r="E11" s="51">
        <v>1</v>
      </c>
      <c r="F11" s="10">
        <v>0</v>
      </c>
      <c r="G11" s="17">
        <f t="shared" si="0"/>
        <v>2</v>
      </c>
      <c r="H11" s="17" t="s">
        <v>34</v>
      </c>
    </row>
    <row r="12" spans="1:8" x14ac:dyDescent="0.2">
      <c r="A12" s="54" t="s">
        <v>205</v>
      </c>
      <c r="B12" s="17" t="s">
        <v>105</v>
      </c>
      <c r="C12" s="48">
        <v>5305002306921</v>
      </c>
      <c r="D12" s="17" t="s">
        <v>106</v>
      </c>
      <c r="E12" s="51">
        <v>1</v>
      </c>
      <c r="F12" s="10">
        <v>0</v>
      </c>
      <c r="G12" s="17">
        <f t="shared" si="0"/>
        <v>2</v>
      </c>
      <c r="H12" s="17" t="s">
        <v>39</v>
      </c>
    </row>
    <row r="13" spans="1:8" x14ac:dyDescent="0.2">
      <c r="A13" s="54" t="s">
        <v>206</v>
      </c>
      <c r="B13" s="17" t="s">
        <v>108</v>
      </c>
      <c r="C13" s="48">
        <v>5305003362152</v>
      </c>
      <c r="D13" s="17" t="s">
        <v>106</v>
      </c>
      <c r="E13" s="17">
        <v>3</v>
      </c>
      <c r="F13" s="10">
        <v>0</v>
      </c>
      <c r="G13" s="17">
        <f t="shared" si="0"/>
        <v>6</v>
      </c>
      <c r="H13" s="17" t="s">
        <v>38</v>
      </c>
    </row>
    <row r="14" spans="1:8" x14ac:dyDescent="0.2">
      <c r="A14" s="54" t="s">
        <v>207</v>
      </c>
      <c r="B14" s="17" t="s">
        <v>110</v>
      </c>
      <c r="C14" s="48">
        <v>5305010382568</v>
      </c>
      <c r="D14" s="17" t="s">
        <v>240</v>
      </c>
      <c r="E14" s="51">
        <v>2</v>
      </c>
      <c r="F14" s="10">
        <v>0</v>
      </c>
      <c r="G14" s="17">
        <f t="shared" si="0"/>
        <v>4</v>
      </c>
      <c r="H14" s="17" t="s">
        <v>112</v>
      </c>
    </row>
    <row r="15" spans="1:8" x14ac:dyDescent="0.2">
      <c r="A15" s="54" t="s">
        <v>208</v>
      </c>
      <c r="B15" s="17" t="s">
        <v>114</v>
      </c>
      <c r="C15" s="48">
        <v>5305010311428</v>
      </c>
      <c r="D15" s="17" t="s">
        <v>240</v>
      </c>
      <c r="E15" s="51">
        <v>6</v>
      </c>
      <c r="F15" s="10">
        <v>0</v>
      </c>
      <c r="G15" s="17">
        <f t="shared" si="0"/>
        <v>12</v>
      </c>
      <c r="H15" s="17" t="s">
        <v>115</v>
      </c>
    </row>
    <row r="16" spans="1:8" x14ac:dyDescent="0.2">
      <c r="A16" s="54" t="s">
        <v>209</v>
      </c>
      <c r="B16" s="17" t="s">
        <v>117</v>
      </c>
      <c r="C16" s="48">
        <v>5360001712212</v>
      </c>
      <c r="D16" s="17" t="s">
        <v>241</v>
      </c>
      <c r="E16" s="51">
        <v>1</v>
      </c>
      <c r="F16" s="10">
        <v>0</v>
      </c>
      <c r="G16" s="17">
        <f t="shared" si="0"/>
        <v>2</v>
      </c>
      <c r="H16" s="17" t="s">
        <v>119</v>
      </c>
    </row>
    <row r="17" spans="1:8" x14ac:dyDescent="0.2">
      <c r="A17" s="54" t="s">
        <v>210</v>
      </c>
      <c r="B17" s="17" t="s">
        <v>121</v>
      </c>
      <c r="C17" s="48">
        <v>5305009844978</v>
      </c>
      <c r="D17" s="17" t="s">
        <v>122</v>
      </c>
      <c r="E17" s="51">
        <v>4</v>
      </c>
      <c r="F17" s="10">
        <v>0</v>
      </c>
      <c r="G17" s="17">
        <f t="shared" si="0"/>
        <v>8</v>
      </c>
      <c r="H17" s="17" t="s">
        <v>123</v>
      </c>
    </row>
    <row r="18" spans="1:8" x14ac:dyDescent="0.2">
      <c r="A18" s="54" t="s">
        <v>211</v>
      </c>
      <c r="B18" s="17" t="s">
        <v>125</v>
      </c>
      <c r="C18" s="48">
        <v>1680003291223</v>
      </c>
      <c r="D18" s="17" t="s">
        <v>242</v>
      </c>
      <c r="E18" s="51">
        <v>1</v>
      </c>
      <c r="F18" s="10">
        <v>0</v>
      </c>
      <c r="G18" s="17">
        <f t="shared" si="0"/>
        <v>2</v>
      </c>
      <c r="H18" s="17" t="s">
        <v>127</v>
      </c>
    </row>
    <row r="19" spans="1:8" x14ac:dyDescent="0.2">
      <c r="A19" s="54" t="s">
        <v>212</v>
      </c>
      <c r="B19" s="17" t="s">
        <v>129</v>
      </c>
      <c r="C19" s="48">
        <v>5360003386059</v>
      </c>
      <c r="D19" s="17" t="s">
        <v>241</v>
      </c>
      <c r="E19" s="51">
        <v>1</v>
      </c>
      <c r="F19" s="10">
        <v>0</v>
      </c>
      <c r="G19" s="17">
        <f t="shared" si="0"/>
        <v>2</v>
      </c>
      <c r="H19" s="17" t="s">
        <v>131</v>
      </c>
    </row>
    <row r="20" spans="1:8" x14ac:dyDescent="0.2">
      <c r="A20" s="54" t="s">
        <v>213</v>
      </c>
      <c r="B20" s="17" t="s">
        <v>133</v>
      </c>
      <c r="C20" s="48">
        <v>5330003453770</v>
      </c>
      <c r="D20" s="17" t="s">
        <v>243</v>
      </c>
      <c r="E20" s="51">
        <v>1</v>
      </c>
      <c r="F20" s="10">
        <v>0</v>
      </c>
      <c r="G20" s="17">
        <f t="shared" si="0"/>
        <v>2</v>
      </c>
      <c r="H20" s="17" t="s">
        <v>135</v>
      </c>
    </row>
    <row r="21" spans="1:8" x14ac:dyDescent="0.2">
      <c r="A21" s="54" t="s">
        <v>214</v>
      </c>
      <c r="B21" s="17" t="s">
        <v>137</v>
      </c>
      <c r="C21" s="48">
        <v>5306001509922</v>
      </c>
      <c r="D21" s="17" t="s">
        <v>244</v>
      </c>
      <c r="E21" s="51">
        <v>1</v>
      </c>
      <c r="F21" s="10">
        <v>0</v>
      </c>
      <c r="G21" s="17">
        <f t="shared" si="0"/>
        <v>2</v>
      </c>
      <c r="H21" s="17" t="s">
        <v>138</v>
      </c>
    </row>
    <row r="22" spans="1:8" x14ac:dyDescent="0.2">
      <c r="A22" s="54" t="s">
        <v>215</v>
      </c>
      <c r="B22" s="17" t="s">
        <v>140</v>
      </c>
      <c r="C22" s="48">
        <v>3040000085600</v>
      </c>
      <c r="D22" s="17" t="s">
        <v>245</v>
      </c>
      <c r="E22" s="51">
        <v>1</v>
      </c>
      <c r="F22" s="10">
        <v>0</v>
      </c>
      <c r="G22" s="17">
        <f t="shared" si="0"/>
        <v>2</v>
      </c>
      <c r="H22" s="17" t="s">
        <v>142</v>
      </c>
    </row>
    <row r="23" spans="1:8" x14ac:dyDescent="0.2">
      <c r="A23" s="54" t="s">
        <v>216</v>
      </c>
      <c r="B23" s="17" t="s">
        <v>144</v>
      </c>
      <c r="C23" s="48">
        <v>5970000085365</v>
      </c>
      <c r="D23" s="17" t="s">
        <v>246</v>
      </c>
      <c r="E23" s="51">
        <v>2</v>
      </c>
      <c r="F23" s="10">
        <v>0</v>
      </c>
      <c r="G23" s="17">
        <f t="shared" si="0"/>
        <v>4</v>
      </c>
      <c r="H23" s="17" t="s">
        <v>146</v>
      </c>
    </row>
    <row r="24" spans="1:8" x14ac:dyDescent="0.2">
      <c r="A24" s="54" t="s">
        <v>217</v>
      </c>
      <c r="B24" s="17" t="s">
        <v>148</v>
      </c>
      <c r="C24" s="48">
        <v>5325004323509</v>
      </c>
      <c r="D24" s="17" t="s">
        <v>46</v>
      </c>
      <c r="E24" s="51">
        <v>1</v>
      </c>
      <c r="F24" s="10">
        <v>0</v>
      </c>
      <c r="G24" s="17">
        <f t="shared" si="0"/>
        <v>2</v>
      </c>
      <c r="H24" s="17" t="s">
        <v>149</v>
      </c>
    </row>
    <row r="25" spans="1:8" x14ac:dyDescent="0.2">
      <c r="A25" s="54" t="s">
        <v>218</v>
      </c>
      <c r="B25" s="17" t="s">
        <v>150</v>
      </c>
      <c r="C25" s="48">
        <v>5331008179056</v>
      </c>
      <c r="D25" s="17" t="s">
        <v>247</v>
      </c>
      <c r="E25" s="17">
        <v>1</v>
      </c>
      <c r="F25" s="10">
        <v>0</v>
      </c>
      <c r="G25" s="17">
        <f t="shared" si="0"/>
        <v>2</v>
      </c>
      <c r="H25" s="17" t="s">
        <v>152</v>
      </c>
    </row>
    <row r="26" spans="1:8" x14ac:dyDescent="0.2">
      <c r="A26" s="54" t="s">
        <v>219</v>
      </c>
      <c r="B26" s="17" t="s">
        <v>155</v>
      </c>
      <c r="C26" s="48">
        <v>5306010394522</v>
      </c>
      <c r="D26" s="17" t="s">
        <v>235</v>
      </c>
      <c r="E26" s="51">
        <v>3</v>
      </c>
      <c r="F26" s="10">
        <v>0</v>
      </c>
      <c r="G26" s="17">
        <f t="shared" si="0"/>
        <v>6</v>
      </c>
      <c r="H26" s="17" t="s">
        <v>158</v>
      </c>
    </row>
    <row r="27" spans="1:8" x14ac:dyDescent="0.2">
      <c r="A27" s="54" t="s">
        <v>220</v>
      </c>
      <c r="B27" s="17" t="s">
        <v>160</v>
      </c>
      <c r="C27" s="48">
        <v>1680000078666</v>
      </c>
      <c r="D27" s="17" t="s">
        <v>161</v>
      </c>
      <c r="E27" s="51">
        <v>1</v>
      </c>
      <c r="F27" s="10">
        <v>0</v>
      </c>
      <c r="G27" s="17">
        <f t="shared" si="0"/>
        <v>2</v>
      </c>
      <c r="H27" s="17" t="s">
        <v>162</v>
      </c>
    </row>
    <row r="28" spans="1:8" x14ac:dyDescent="0.2">
      <c r="A28" s="54" t="s">
        <v>221</v>
      </c>
      <c r="B28" s="17" t="s">
        <v>169</v>
      </c>
      <c r="C28" s="48">
        <v>5310009033028</v>
      </c>
      <c r="D28" s="17" t="s">
        <v>248</v>
      </c>
      <c r="E28" s="17">
        <v>1</v>
      </c>
      <c r="F28" s="10">
        <v>0</v>
      </c>
      <c r="G28" s="17">
        <f t="shared" si="0"/>
        <v>2</v>
      </c>
      <c r="H28" s="17" t="s">
        <v>171</v>
      </c>
    </row>
    <row r="29" spans="1:8" x14ac:dyDescent="0.2">
      <c r="A29" s="54" t="s">
        <v>222</v>
      </c>
      <c r="B29" s="17" t="s">
        <v>60</v>
      </c>
      <c r="C29" s="48">
        <v>5305007627482</v>
      </c>
      <c r="D29" s="17" t="s">
        <v>122</v>
      </c>
      <c r="E29" s="51">
        <v>2</v>
      </c>
      <c r="F29" s="10">
        <v>0</v>
      </c>
      <c r="G29" s="17">
        <f t="shared" si="0"/>
        <v>4</v>
      </c>
      <c r="H29" s="17" t="s">
        <v>62</v>
      </c>
    </row>
    <row r="30" spans="1:8" x14ac:dyDescent="0.2">
      <c r="A30" s="54" t="s">
        <v>224</v>
      </c>
      <c r="B30" s="17" t="s">
        <v>173</v>
      </c>
      <c r="C30" s="48">
        <v>5331011309661</v>
      </c>
      <c r="D30" s="17" t="s">
        <v>167</v>
      </c>
      <c r="E30" s="51">
        <v>1</v>
      </c>
      <c r="F30" s="10">
        <v>0</v>
      </c>
      <c r="G30" s="17">
        <f t="shared" si="0"/>
        <v>2</v>
      </c>
      <c r="H30" s="17" t="s">
        <v>174</v>
      </c>
    </row>
    <row r="31" spans="1:8" x14ac:dyDescent="0.2">
      <c r="A31" s="54" t="s">
        <v>226</v>
      </c>
      <c r="B31" s="17" t="s">
        <v>179</v>
      </c>
      <c r="C31" s="48">
        <v>5305012602810</v>
      </c>
      <c r="D31" s="17" t="s">
        <v>106</v>
      </c>
      <c r="E31" s="51">
        <v>3</v>
      </c>
      <c r="F31" s="10">
        <v>0</v>
      </c>
      <c r="G31" s="17">
        <f t="shared" si="0"/>
        <v>6</v>
      </c>
      <c r="H31" s="17" t="s">
        <v>180</v>
      </c>
    </row>
    <row r="32" spans="1:8" x14ac:dyDescent="0.2">
      <c r="A32" s="54" t="s">
        <v>227</v>
      </c>
      <c r="B32" s="17" t="s">
        <v>182</v>
      </c>
      <c r="C32" s="48">
        <v>5305009177839</v>
      </c>
      <c r="D32" s="17" t="s">
        <v>240</v>
      </c>
      <c r="E32" s="51">
        <v>1</v>
      </c>
      <c r="F32" s="10">
        <v>0</v>
      </c>
      <c r="G32" s="17">
        <f t="shared" si="0"/>
        <v>2</v>
      </c>
      <c r="H32" s="17" t="s">
        <v>183</v>
      </c>
    </row>
    <row r="33" spans="1:8" x14ac:dyDescent="0.2">
      <c r="A33" s="54" t="s">
        <v>228</v>
      </c>
      <c r="B33" s="17" t="s">
        <v>72</v>
      </c>
      <c r="C33" s="48">
        <v>5360003408343</v>
      </c>
      <c r="D33" s="17" t="s">
        <v>241</v>
      </c>
      <c r="E33" s="51">
        <v>1</v>
      </c>
      <c r="F33" s="10">
        <v>0</v>
      </c>
      <c r="G33" s="17">
        <f t="shared" si="0"/>
        <v>2</v>
      </c>
      <c r="H33" s="17" t="s">
        <v>74</v>
      </c>
    </row>
    <row r="34" spans="1:8" x14ac:dyDescent="0.2">
      <c r="A34" s="54" t="s">
        <v>229</v>
      </c>
      <c r="B34" s="17" t="s">
        <v>77</v>
      </c>
      <c r="C34" s="48">
        <v>5325005306980</v>
      </c>
      <c r="D34" s="17" t="s">
        <v>46</v>
      </c>
      <c r="E34" s="51">
        <v>1</v>
      </c>
      <c r="F34" s="10">
        <v>0</v>
      </c>
      <c r="G34" s="17">
        <f t="shared" si="0"/>
        <v>2</v>
      </c>
      <c r="H34" s="17" t="s">
        <v>79</v>
      </c>
    </row>
    <row r="35" spans="1:8" x14ac:dyDescent="0.2">
      <c r="A35" s="54" t="s">
        <v>230</v>
      </c>
      <c r="B35" s="17" t="s">
        <v>185</v>
      </c>
      <c r="C35" s="48">
        <v>5315001197564</v>
      </c>
      <c r="D35" s="17" t="s">
        <v>186</v>
      </c>
      <c r="E35" s="51">
        <v>1</v>
      </c>
      <c r="F35" s="10">
        <v>0</v>
      </c>
      <c r="G35" s="17">
        <f t="shared" si="0"/>
        <v>2</v>
      </c>
      <c r="H35" s="17" t="s">
        <v>187</v>
      </c>
    </row>
    <row r="36" spans="1:8" x14ac:dyDescent="0.2">
      <c r="A36" s="54" t="s">
        <v>231</v>
      </c>
      <c r="B36" s="17" t="s">
        <v>81</v>
      </c>
      <c r="C36" s="48">
        <v>1680000078660</v>
      </c>
      <c r="D36" s="17" t="s">
        <v>249</v>
      </c>
      <c r="E36" s="51">
        <v>1</v>
      </c>
      <c r="F36" s="10">
        <v>0</v>
      </c>
      <c r="G36" s="17">
        <f t="shared" si="0"/>
        <v>2</v>
      </c>
      <c r="H36" s="17" t="s">
        <v>83</v>
      </c>
    </row>
    <row r="37" spans="1:8" x14ac:dyDescent="0.2">
      <c r="A37" s="54" t="s">
        <v>232</v>
      </c>
      <c r="B37" s="17" t="s">
        <v>85</v>
      </c>
      <c r="C37" s="48">
        <v>3120003528084</v>
      </c>
      <c r="D37" s="17" t="s">
        <v>250</v>
      </c>
      <c r="E37" s="51">
        <v>1</v>
      </c>
      <c r="F37" s="10">
        <v>0</v>
      </c>
      <c r="G37" s="17">
        <f t="shared" si="0"/>
        <v>2</v>
      </c>
      <c r="H37" s="17" t="s">
        <v>87</v>
      </c>
    </row>
  </sheetData>
  <hyperlinks>
    <hyperlink ref="B34" r:id="rId1" display="https://mroapps.hill.af.mil/componentWhereUsed/index.asp?REMEMBER=FALSE&amp;PARENTORG=100&amp;ITEMNO=AN960C6&amp;PLANT=50&amp;ORGANIZATION=all&amp;MEMORY=FALSE&amp;DATABASE=MAIN&amp;SSO=TRUE&amp;ACTION=QUERY"/>
    <hyperlink ref="B3" r:id="rId2" display="https://mroapps.hill.af.mil/componentWhereUsed/index.asp?REMEMBER=FALSE&amp;PARENTORG=100&amp;ITEMNO=AN960-10L&amp;PLANT=50&amp;ORGANIZATION=all&amp;MEMORY=FALSE&amp;DATABASE=MAIN&amp;SSO=TRUE&amp;ACTION=QUERY"/>
    <hyperlink ref="B29" r:id="rId3" display="https://mroapps.hill.af.mil/componentWhereUsed/index.asp?REMEMBER=FALSE&amp;PARENTORG=100&amp;ITEMNO=AN5-12A&amp;PLANT=50&amp;ORGANIZATION=all&amp;MEMORY=FALSE&amp;DATABASE=MAIN&amp;SSO=TRUE&amp;ACTION=QUERY"/>
    <hyperlink ref="B36" r:id="rId4" display="https://mroapps.hill.af.mil/componentWhereUsed/index.asp?REMEMBER=FALSE&amp;PARENTORG=100&amp;ITEMNO=AN3-3A&amp;PLANT=50&amp;ORGANIZATION=all&amp;MEMORY=FALSE&amp;DATABASE=MAIN&amp;SSO=TRUE&amp;ACTION=QUERY"/>
    <hyperlink ref="B7" r:id="rId5" display="https://mroapps.hill.af.mil/componentWhereUsed/index.asp?REMEMBER=FALSE&amp;PARENTORG=100&amp;ITEMNO=AN4-11A&amp;PLANT=50&amp;ORGANIZATION=all&amp;MEMORY=FALSE&amp;DATABASE=MAIN&amp;SSO=TRUE&amp;ACTION=QUERY"/>
    <hyperlink ref="B8" r:id="rId6" display="https://mroapps.hill.af.mil/componentWhereUsed/index.asp?REMEMBER=FALSE&amp;PARENTORG=100&amp;ITEMNO=AN4-10A&amp;PLANT=50&amp;ORGANIZATION=all&amp;MEMORY=FALSE&amp;DATABASE=MAIN&amp;SSO=TRUE&amp;ACTION=QUERY"/>
    <hyperlink ref="B37" r:id="rId7" display="https://mroapps.hill.af.mil/componentWhereUsed/index.asp?REMEMBER=FALSE&amp;PARENTORG=100&amp;ITEMNO=AN960-8L&amp;PLANT=50&amp;ORGANIZATION=all&amp;MEMORY=FALSE&amp;DATABASE=MAIN&amp;SSO=TRUE&amp;ACTION=QUERY"/>
    <hyperlink ref="B33" r:id="rId8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Baseline</vt:lpstr>
      <vt:lpstr>Sheet1</vt:lpstr>
      <vt:lpstr>REV A</vt:lpstr>
      <vt:lpstr>TBDB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2015-08-10T19:41:39Z</cp:lastPrinted>
  <dcterms:created xsi:type="dcterms:W3CDTF">2004-09-30T17:31:35Z</dcterms:created>
  <dcterms:modified xsi:type="dcterms:W3CDTF">2016-01-28T16:21:40Z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